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G:\Drive'ım\SATINALMA DOSYALARI\Çıkış alınıp imzalatılacak ihale dosyaları\Talya-Selda-Gökez Ortak Dosya\satınalmalar\2023 - 2024 alımları\Ağustos 24\idari işler\güvenlik hizmeti\Revize\internet yayını\"/>
    </mc:Choice>
  </mc:AlternateContent>
  <xr:revisionPtr revIDLastSave="0" documentId="13_ncr:1_{C5EC5EA9-6EB6-4224-80B4-E5E3D93CCB06}" xr6:coauthVersionLast="47" xr6:coauthVersionMax="47" xr10:uidLastSave="{00000000-0000-0000-0000-000000000000}"/>
  <bookViews>
    <workbookView xWindow="720" yWindow="720" windowWidth="15100" windowHeight="8790" activeTab="1" xr2:uid="{AFAA26C2-9C79-4E20-AB25-EBF78BA6E667}"/>
  </bookViews>
  <sheets>
    <sheet name="DATA" sheetId="2" r:id="rId1"/>
    <sheet name="Sayfa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G5" i="1"/>
  <c r="E5" i="1"/>
  <c r="I6" i="1" l="1"/>
  <c r="G6" i="1"/>
  <c r="E6" i="1"/>
  <c r="C6" i="1"/>
  <c r="I20" i="1" l="1"/>
  <c r="G20" i="1"/>
  <c r="E20" i="1"/>
  <c r="C20" i="1"/>
  <c r="Y6" i="2" l="1"/>
  <c r="Z6" i="2"/>
  <c r="Y4" i="2"/>
  <c r="Y5" i="2" s="1"/>
  <c r="Z3" i="2"/>
  <c r="Z4" i="2" s="1"/>
  <c r="Z5" i="2" s="1"/>
  <c r="Z7" i="2" s="1"/>
  <c r="Y3" i="2"/>
  <c r="U6" i="2"/>
  <c r="U4" i="2"/>
  <c r="T6" i="2"/>
  <c r="T4" i="2"/>
  <c r="T5" i="2" s="1"/>
  <c r="S6" i="2"/>
  <c r="S4" i="2"/>
  <c r="X6" i="2"/>
  <c r="W6" i="2"/>
  <c r="V6" i="2"/>
  <c r="R6" i="2"/>
  <c r="Q6" i="2"/>
  <c r="R4" i="2"/>
  <c r="Q4" i="2"/>
  <c r="Q5" i="2" s="1"/>
  <c r="X3" i="2"/>
  <c r="X4" i="2" s="1"/>
  <c r="W3" i="2"/>
  <c r="W4" i="2" s="1"/>
  <c r="V3" i="2"/>
  <c r="V4" i="2" s="1"/>
  <c r="T7" i="2" l="1"/>
  <c r="U5" i="2"/>
  <c r="U7" i="2" s="1"/>
  <c r="Y7" i="2"/>
  <c r="S5" i="2"/>
  <c r="S7" i="2" s="1"/>
  <c r="Q7" i="2"/>
  <c r="V5" i="2"/>
  <c r="V7" i="2" s="1"/>
  <c r="W5" i="2"/>
  <c r="W7" i="2" s="1"/>
  <c r="X5" i="2"/>
  <c r="X7" i="2" s="1"/>
  <c r="R5" i="2"/>
  <c r="R7" i="2" s="1"/>
  <c r="E34" i="1" l="1"/>
  <c r="H11" i="1"/>
  <c r="I11" i="1" s="1"/>
  <c r="H12" i="1"/>
  <c r="I12" i="1" s="1"/>
  <c r="H13" i="1"/>
  <c r="I13" i="1" s="1"/>
  <c r="H8" i="1"/>
  <c r="I8" i="1" s="1"/>
  <c r="H7" i="1"/>
  <c r="I7" i="1" s="1"/>
  <c r="F12" i="1"/>
  <c r="G12" i="1" s="1"/>
  <c r="F13" i="1"/>
  <c r="G13" i="1" s="1"/>
  <c r="F8" i="1"/>
  <c r="G8" i="1" s="1"/>
  <c r="F7" i="1"/>
  <c r="G7" i="1" s="1"/>
  <c r="D12" i="1"/>
  <c r="E12" i="1" s="1"/>
  <c r="D13" i="1"/>
  <c r="E13" i="1" s="1"/>
  <c r="D8" i="1"/>
  <c r="E8" i="1" s="1"/>
  <c r="D7" i="1"/>
  <c r="E7" i="1" s="1"/>
  <c r="B7" i="1"/>
  <c r="B8" i="1"/>
  <c r="B12" i="1"/>
  <c r="B13" i="1"/>
  <c r="E9" i="1" l="1"/>
  <c r="E10" i="1" s="1"/>
  <c r="G9" i="1"/>
  <c r="G10" i="1" s="1"/>
  <c r="I9" i="1"/>
  <c r="I10" i="1" s="1"/>
  <c r="I14" i="1" s="1"/>
  <c r="G15" i="1"/>
  <c r="E15" i="1"/>
  <c r="E35" i="1" s="1"/>
  <c r="E36" i="1" s="1"/>
  <c r="I15" i="1"/>
  <c r="I34" i="1"/>
  <c r="G34" i="1"/>
  <c r="C34" i="1"/>
  <c r="I35" i="1" l="1"/>
  <c r="I36" i="1" s="1"/>
  <c r="I37" i="1" s="1"/>
  <c r="I39" i="1" s="1"/>
  <c r="G35" i="1"/>
  <c r="G36" i="1" s="1"/>
  <c r="G37" i="1" s="1"/>
  <c r="G39" i="1" s="1"/>
  <c r="E37" i="1"/>
  <c r="E39" i="1" s="1"/>
  <c r="E7" i="2" l="1"/>
  <c r="D7" i="2"/>
  <c r="D11" i="1" l="1"/>
  <c r="E11" i="1" s="1"/>
  <c r="E14" i="1" s="1"/>
  <c r="F11" i="1"/>
  <c r="G11" i="1" s="1"/>
  <c r="G14" i="1" s="1"/>
  <c r="B11" i="1"/>
  <c r="C7" i="1" l="1"/>
  <c r="C12" i="1"/>
  <c r="C13" i="1"/>
  <c r="C11" i="1"/>
  <c r="C8" i="1"/>
  <c r="C15" i="1" l="1"/>
  <c r="C35" i="1" s="1"/>
  <c r="C36" i="1" s="1"/>
  <c r="C9" i="1"/>
  <c r="C10" i="1" s="1"/>
  <c r="C14" i="1" s="1"/>
  <c r="C37" i="1" l="1"/>
  <c r="I41" i="1" s="1"/>
  <c r="C3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EROL ÜSTÜN</author>
  </authors>
  <commentList>
    <comment ref="A2" authorId="0" shapeId="0" xr:uid="{FFE75E39-9F7C-4B98-84AF-676E92EC6979}">
      <text>
        <r>
          <rPr>
            <b/>
            <sz val="9"/>
            <color indexed="81"/>
            <rFont val="Tahoma"/>
            <family val="2"/>
            <charset val="162"/>
          </rPr>
          <t>EROL ÜSTÜN:</t>
        </r>
        <r>
          <rPr>
            <sz val="9"/>
            <color indexed="81"/>
            <rFont val="Tahoma"/>
            <family val="2"/>
            <charset val="162"/>
          </rPr>
          <t xml:space="preserve">
Bordro Dönemi</t>
        </r>
      </text>
    </comment>
    <comment ref="A4" authorId="0" shapeId="0" xr:uid="{C343C2E1-BCF8-473B-931F-6B4DCD546759}">
      <text>
        <r>
          <rPr>
            <b/>
            <sz val="9"/>
            <color indexed="81"/>
            <rFont val="Tahoma"/>
            <family val="2"/>
            <charset val="162"/>
          </rPr>
          <t>EROL ÜSTÜN:</t>
        </r>
        <r>
          <rPr>
            <sz val="9"/>
            <color indexed="81"/>
            <rFont val="Tahoma"/>
            <family val="2"/>
            <charset val="162"/>
          </rPr>
          <t xml:space="preserve">
Tutara Yol Ödeneği Dahildir.</t>
        </r>
      </text>
    </comment>
    <comment ref="A5" authorId="0" shapeId="0" xr:uid="{9B0D71E1-1F68-4D20-A574-85C8428A04F2}">
      <text>
        <r>
          <rPr>
            <b/>
            <sz val="9"/>
            <color indexed="81"/>
            <rFont val="Tahoma"/>
            <charset val="1"/>
          </rPr>
          <t>EROL ÜSTÜN:</t>
        </r>
        <r>
          <rPr>
            <sz val="9"/>
            <color indexed="81"/>
            <rFont val="Tahoma"/>
            <charset val="1"/>
          </rPr>
          <t xml:space="preserve">
12 saat çalışan Güvenlik Personeline ödenen (Güvenlik Şefi/Amiri hariç) aylık sabit fazla mesai ücretidir. Fazla Mesai Saati sayısının Parametre sütununda tanımlanması gerekmektedir.</t>
        </r>
      </text>
    </comment>
    <comment ref="B5" authorId="0" shapeId="0" xr:uid="{FEEDA66A-CCD7-49A1-941D-8DEFDF250A06}">
      <text>
        <r>
          <rPr>
            <b/>
            <sz val="9"/>
            <color indexed="81"/>
            <rFont val="Tahoma"/>
            <family val="2"/>
            <charset val="162"/>
          </rPr>
          <t>EROL ÜSTÜN:</t>
        </r>
        <r>
          <rPr>
            <sz val="9"/>
            <color indexed="81"/>
            <rFont val="Tahoma"/>
            <family val="2"/>
            <charset val="162"/>
          </rPr>
          <t xml:space="preserve">
Aylık Sabit Fazla Mesai Saati (Fazla Mesai uygulamasının olmaması halinde "0" (Sıfır) rakamının seçilmesi gerekmektedir.</t>
        </r>
      </text>
    </comment>
    <comment ref="D5" authorId="0" shapeId="0" xr:uid="{E11FB34A-6408-4A61-BD4C-E8866D74E215}">
      <text>
        <r>
          <rPr>
            <b/>
            <sz val="9"/>
            <color indexed="81"/>
            <rFont val="Tahoma"/>
            <family val="2"/>
            <charset val="162"/>
          </rPr>
          <t>EROL ÜSTÜN:</t>
        </r>
        <r>
          <rPr>
            <sz val="9"/>
            <color indexed="81"/>
            <rFont val="Tahoma"/>
            <family val="2"/>
            <charset val="162"/>
          </rPr>
          <t xml:space="preserve">
Aylık Sabit Fazla Mesai Saati (Fazla Mesai uygulamasının olmaması halinde "0" (Sıfır) rakamının seçilmesi gerekmektedir.</t>
        </r>
      </text>
    </comment>
    <comment ref="F5" authorId="0" shapeId="0" xr:uid="{2D77D0EB-E37B-4BC0-9926-5B696727C091}">
      <text>
        <r>
          <rPr>
            <b/>
            <sz val="9"/>
            <color indexed="81"/>
            <rFont val="Tahoma"/>
            <family val="2"/>
            <charset val="162"/>
          </rPr>
          <t>EROL ÜSTÜN:</t>
        </r>
        <r>
          <rPr>
            <sz val="9"/>
            <color indexed="81"/>
            <rFont val="Tahoma"/>
            <family val="2"/>
            <charset val="162"/>
          </rPr>
          <t xml:space="preserve">
Aylık Sabit Fazla Mesai Saati (Fazla Mesai uygulamasının olmaması halinde "0" (Sıfır) rakamının seçilmesi gerekmektedir.</t>
        </r>
      </text>
    </comment>
    <comment ref="H5" authorId="0" shapeId="0" xr:uid="{1F79962F-AA71-4270-BB43-218F8012B0BE}">
      <text>
        <r>
          <rPr>
            <b/>
            <sz val="9"/>
            <color indexed="81"/>
            <rFont val="Tahoma"/>
            <family val="2"/>
            <charset val="162"/>
          </rPr>
          <t>EROL ÜSTÜN:</t>
        </r>
        <r>
          <rPr>
            <sz val="9"/>
            <color indexed="81"/>
            <rFont val="Tahoma"/>
            <family val="2"/>
            <charset val="162"/>
          </rPr>
          <t xml:space="preserve">
Aylık Sabit Fazla Mesai Saati (Fazla Mesai uygulamasının olmaması halinde "0" (Sıfır) rakamının seçilmesi gerekmektedir.</t>
        </r>
      </text>
    </comment>
    <comment ref="A10" authorId="0" shapeId="0" xr:uid="{2D621822-3A58-472A-AB47-77B371D66116}">
      <text>
        <r>
          <rPr>
            <b/>
            <sz val="9"/>
            <color indexed="81"/>
            <rFont val="Tahoma"/>
            <family val="2"/>
            <charset val="162"/>
          </rPr>
          <t>EROL ÜSTÜN:</t>
        </r>
        <r>
          <rPr>
            <sz val="9"/>
            <color indexed="81"/>
            <rFont val="Tahoma"/>
            <family val="2"/>
            <charset val="162"/>
          </rPr>
          <t xml:space="preserve">
A2 hücresinde tanımlı bordro dönemi için geçerli olan Asgari Ücret İstisna Gelir Vergisi Tutarı düşüldükten sonra Net Gelir Vergisi hesaplanmaktadır. Personelin 2024 Eylül döneminde kümülatif gelir vergisi matrahına göre belirlenen gelir vergisi oranının doğru olarak tanımlanması önem arz etmektedir.</t>
        </r>
      </text>
    </comment>
    <comment ref="A11" authorId="0" shapeId="0" xr:uid="{A18B1879-DA18-48F9-9462-DE122FA86ABA}">
      <text>
        <r>
          <rPr>
            <b/>
            <sz val="9"/>
            <color indexed="81"/>
            <rFont val="Tahoma"/>
            <family val="2"/>
            <charset val="162"/>
          </rPr>
          <t>EROL ÜSTÜN:</t>
        </r>
        <r>
          <rPr>
            <sz val="9"/>
            <color indexed="81"/>
            <rFont val="Tahoma"/>
            <family val="2"/>
            <charset val="162"/>
          </rPr>
          <t xml:space="preserve">
A2 hücresinde tanımlı bordro dönemi için geçerli olan Asgari Ücret İstisna Damga Vergisi Tutarı düşüldükten sonra Net Damga Vergisi yazılacaktır.</t>
        </r>
      </text>
    </comment>
    <comment ref="A14" authorId="0" shapeId="0" xr:uid="{A59935B6-BE0E-4313-8449-CA46E1090FD5}">
      <text>
        <r>
          <rPr>
            <b/>
            <sz val="9"/>
            <color indexed="81"/>
            <rFont val="Tahoma"/>
            <family val="2"/>
            <charset val="162"/>
          </rPr>
          <t>EROL ÜSTÜN:</t>
        </r>
        <r>
          <rPr>
            <sz val="9"/>
            <color indexed="81"/>
            <rFont val="Tahoma"/>
            <family val="2"/>
            <charset val="162"/>
          </rPr>
          <t xml:space="preserve">
Toplam Net Ele Geçen</t>
        </r>
      </text>
    </comment>
    <comment ref="A17" authorId="0" shapeId="0" xr:uid="{27D9CA02-80A9-4769-BCF8-AE3350EE320A}">
      <text>
        <r>
          <rPr>
            <b/>
            <sz val="9"/>
            <color indexed="81"/>
            <rFont val="Tahoma"/>
            <family val="2"/>
            <charset val="162"/>
          </rPr>
          <t>EROL ÜSTÜN:</t>
        </r>
        <r>
          <rPr>
            <sz val="9"/>
            <color indexed="81"/>
            <rFont val="Tahoma"/>
            <family val="2"/>
            <charset val="162"/>
          </rPr>
          <t xml:space="preserve">
Hakediş gerçekleşince fatura edilir. Yıllık izin mevcut kadro ile döndürülürse hakediş talep edilmez.</t>
        </r>
      </text>
    </comment>
    <comment ref="A18" authorId="0" shapeId="0" xr:uid="{53C5264F-AB22-495A-8FC7-4241394D6C15}">
      <text>
        <r>
          <rPr>
            <b/>
            <sz val="9"/>
            <color indexed="81"/>
            <rFont val="Tahoma"/>
            <family val="2"/>
            <charset val="162"/>
          </rPr>
          <t>EROL ÜSTÜN:</t>
        </r>
        <r>
          <rPr>
            <sz val="9"/>
            <color indexed="81"/>
            <rFont val="Tahoma"/>
            <family val="2"/>
            <charset val="162"/>
          </rPr>
          <t xml:space="preserve">
Hakediş gerçekleşince fatura edilir. Yıllık izin mevcut kadro ile döndürülürse hakediş talep edilmez.</t>
        </r>
      </text>
    </comment>
    <comment ref="A22" authorId="0" shapeId="0" xr:uid="{535EA65D-8C11-4458-B92B-7CAC5D477574}">
      <text>
        <r>
          <rPr>
            <b/>
            <sz val="9"/>
            <color indexed="81"/>
            <rFont val="Tahoma"/>
            <family val="2"/>
            <charset val="162"/>
          </rPr>
          <t>EROL ÜSTÜN:</t>
        </r>
        <r>
          <rPr>
            <sz val="9"/>
            <color indexed="81"/>
            <rFont val="Tahoma"/>
            <family val="2"/>
            <charset val="162"/>
          </rPr>
          <t xml:space="preserve">
Net Maaş (Asgari Ücret Vergi İstisnası Dahil) tutarına yol ödeneği dahildir.</t>
        </r>
      </text>
    </comment>
  </commentList>
</comments>
</file>

<file path=xl/sharedStrings.xml><?xml version="1.0" encoding="utf-8"?>
<sst xmlns="http://schemas.openxmlformats.org/spreadsheetml/2006/main" count="107" uniqueCount="81">
  <si>
    <t>BRÜT MAAŞ</t>
  </si>
  <si>
    <t>SGK İŞÇİ PAYI</t>
  </si>
  <si>
    <t>İŞŞİZLİK SİGORTASI İŞÇİ PAYI</t>
  </si>
  <si>
    <t>VERGİ MATRAHI</t>
  </si>
  <si>
    <t>SGK İŞVEREN PAYI</t>
  </si>
  <si>
    <t>İŞSİZLİK SİGORTASI İŞVEREN PAYI</t>
  </si>
  <si>
    <t>İŞVEREN MALİYETİ</t>
  </si>
  <si>
    <t xml:space="preserve">NET MAAŞ </t>
  </si>
  <si>
    <t xml:space="preserve">YILLIK İZİN
</t>
  </si>
  <si>
    <t>KIDEM +İHBAR TAZMİNATI</t>
  </si>
  <si>
    <t>FONLAR TOPLAMI</t>
  </si>
  <si>
    <t>KIYAFET</t>
  </si>
  <si>
    <t>MALZEME ve EKİPMAN</t>
  </si>
  <si>
    <t>MAAŞ BORDROSU VERİLERİ</t>
  </si>
  <si>
    <t>DİĞER GİDERLER</t>
  </si>
  <si>
    <t>DİĞER GİDERLER TOPLAMI</t>
  </si>
  <si>
    <t>DİĞER (BELİRTİNİZ)</t>
  </si>
  <si>
    <t>YEMEK</t>
  </si>
  <si>
    <t>EĞİTİM VE DENETİM GİDERLERİ</t>
  </si>
  <si>
    <t>DEMİRBAŞ BAKIM GİDERLERİ</t>
  </si>
  <si>
    <t>FONLAR</t>
  </si>
  <si>
    <t>MALİYET</t>
  </si>
  <si>
    <t>PARAMETRE</t>
  </si>
  <si>
    <t>ŞİRKET KÂRI</t>
  </si>
  <si>
    <t>NORMAL</t>
  </si>
  <si>
    <t>ELEMAN SAYISI</t>
  </si>
  <si>
    <t>GİDER VE MALİYET TOPLAMI</t>
  </si>
  <si>
    <t>TOPLAM MALİYET</t>
  </si>
  <si>
    <t>AYLIK GENEL TOPLAM (KDV HARİÇ)</t>
  </si>
  <si>
    <t>EMEKLİ</t>
  </si>
  <si>
    <t>STATÜ</t>
  </si>
  <si>
    <t>EMEKLİ-EYT</t>
  </si>
  <si>
    <t>ŞİRKET KAR ORANI (%)</t>
  </si>
  <si>
    <t>KİŞİ BAŞI BİRİM MALİYET</t>
  </si>
  <si>
    <t>NET GELİR VERGİSİ</t>
  </si>
  <si>
    <t xml:space="preserve">NET DAMGA VERGİSİ </t>
  </si>
  <si>
    <t>SİGORTA GİDERLERİ (MALİ MESULİYET VS.)</t>
  </si>
  <si>
    <t>BORDRO DÖNEMİ</t>
  </si>
  <si>
    <t>Asgari Ücret Gelir Vergisi İstisnası</t>
  </si>
  <si>
    <t>Asgari Ücret Damga Vergisi İstisnası</t>
  </si>
  <si>
    <t>2024-OCAK</t>
  </si>
  <si>
    <t>2024-ŞUBAT</t>
  </si>
  <si>
    <t>2024-MART</t>
  </si>
  <si>
    <t>2024-NİSAN</t>
  </si>
  <si>
    <t>2024-MAYIS</t>
  </si>
  <si>
    <t>2024-HAZİRAN</t>
  </si>
  <si>
    <t>2024-TEMMUZ</t>
  </si>
  <si>
    <t>2024-AĞUSTOS</t>
  </si>
  <si>
    <t>2024-EYLÜL</t>
  </si>
  <si>
    <t>2024-EKİM</t>
  </si>
  <si>
    <t>2024-KASIM</t>
  </si>
  <si>
    <t>2024-ARALIK</t>
  </si>
  <si>
    <t>GELİR VERGİSİ ORANI (%)</t>
  </si>
  <si>
    <t>NORMAL_15</t>
  </si>
  <si>
    <t>NORMAL_20</t>
  </si>
  <si>
    <t>EMEKLİ_15</t>
  </si>
  <si>
    <t>EMEKLİ_20</t>
  </si>
  <si>
    <t>EMEKLİ_27</t>
  </si>
  <si>
    <t>BRÜT</t>
  </si>
  <si>
    <t>SGK</t>
  </si>
  <si>
    <t>MATRAH</t>
  </si>
  <si>
    <t>GELİR VERGİSİ</t>
  </si>
  <si>
    <t>DAMGA VERGİSİ</t>
  </si>
  <si>
    <t>KATSAYI</t>
  </si>
  <si>
    <t>NET MAAŞ (ASGARİ ÜCRET VERGİ İSTİSNASI DAHİL)</t>
  </si>
  <si>
    <t>NORMAL_27</t>
  </si>
  <si>
    <t>NORMAL_35</t>
  </si>
  <si>
    <t>NORMAL_40</t>
  </si>
  <si>
    <t>EMEKLİ_35</t>
  </si>
  <si>
    <t>EMEKLİ_40</t>
  </si>
  <si>
    <t>NET ÜCRET (ASGARİ ÜCRET VERGİ İSTİSNASI HARİÇ)</t>
  </si>
  <si>
    <t>GÜVENLİK PERSONELİ</t>
  </si>
  <si>
    <t>GÜVENLİK ŞEFİ/AMİRİ</t>
  </si>
  <si>
    <t>RESMİ TATİL-BAYRAM MESAİ KARŞILIĞI</t>
  </si>
  <si>
    <t>YOL ÖDENEĞİ</t>
  </si>
  <si>
    <t>İŞ SAĞLIĞI, GÜVENLİĞİ VE HEKİM GİDERİ</t>
  </si>
  <si>
    <t>SÖZLEŞME GİDERLERİ (DAMGA VERGİSİ)</t>
  </si>
  <si>
    <t>TEMİNAT MEKTUBU GİDERLERİ</t>
  </si>
  <si>
    <t>FAZLA MESAİ NET ÜCRET</t>
  </si>
  <si>
    <t>AYLIK AKBİL ABONMAN BEDELİ</t>
  </si>
  <si>
    <t>AYLIK SABİT FAZLA MESAİ SAATİ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</si>
</sst>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charset val="162"/>
    </font>
    <font>
      <b/>
      <sz val="11"/>
      <color theme="1"/>
      <name val="Calibri"/>
      <family val="2"/>
      <charset val="162"/>
    </font>
    <font>
      <b/>
      <u/>
      <sz val="11"/>
      <color theme="1"/>
      <name val="Calibri"/>
      <family val="2"/>
      <charset val="162"/>
    </font>
    <font>
      <sz val="9"/>
      <color indexed="81"/>
      <name val="Tahoma"/>
      <family val="2"/>
      <charset val="162"/>
    </font>
    <font>
      <b/>
      <sz val="9"/>
      <color indexed="81"/>
      <name val="Tahoma"/>
      <family val="2"/>
      <charset val="162"/>
    </font>
    <font>
      <sz val="12"/>
      <name val="Calibri"/>
      <family val="2"/>
      <charset val="162"/>
    </font>
    <font>
      <sz val="11"/>
      <color theme="1"/>
      <name val="Aptos Narrow"/>
      <family val="2"/>
      <charset val="162"/>
      <scheme val="minor"/>
    </font>
    <font>
      <b/>
      <sz val="11"/>
      <color theme="1"/>
      <name val="Aptos Narrow"/>
      <family val="2"/>
      <charset val="162"/>
      <scheme val="minor"/>
    </font>
    <font>
      <sz val="8"/>
      <name val="Calibri"/>
      <family val="2"/>
      <charset val="162"/>
    </font>
    <font>
      <sz val="9"/>
      <color indexed="81"/>
      <name val="Tahoma"/>
      <charset val="1"/>
    </font>
    <font>
      <b/>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0"/>
        <bgColor indexed="64"/>
      </patternFill>
    </fill>
  </fills>
  <borders count="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0">
    <xf numFmtId="0" fontId="0" fillId="0" borderId="0" xfId="0"/>
    <xf numFmtId="0" fontId="0" fillId="0" borderId="0" xfId="0" applyProtection="1">
      <protection locked="0"/>
    </xf>
    <xf numFmtId="0" fontId="0" fillId="3" borderId="1" xfId="0" applyFill="1" applyBorder="1" applyProtection="1">
      <protection locked="0"/>
    </xf>
    <xf numFmtId="0" fontId="0" fillId="0" borderId="2" xfId="0" applyBorder="1" applyAlignment="1" applyProtection="1">
      <alignment wrapText="1"/>
      <protection locked="0"/>
    </xf>
    <xf numFmtId="0" fontId="0" fillId="0" borderId="3" xfId="0" applyBorder="1" applyProtection="1">
      <protection locked="0"/>
    </xf>
    <xf numFmtId="0" fontId="0" fillId="0" borderId="4" xfId="0" applyBorder="1" applyProtection="1">
      <protection locked="0"/>
    </xf>
    <xf numFmtId="0" fontId="1" fillId="2" borderId="0" xfId="0" applyFont="1" applyFill="1" applyProtection="1">
      <protection locked="0"/>
    </xf>
    <xf numFmtId="10" fontId="0" fillId="0" borderId="3" xfId="0" applyNumberFormat="1" applyBorder="1"/>
    <xf numFmtId="164" fontId="0" fillId="0" borderId="3" xfId="0" applyNumberFormat="1" applyBorder="1"/>
    <xf numFmtId="4" fontId="0" fillId="0" borderId="4" xfId="0" applyNumberFormat="1" applyBorder="1"/>
    <xf numFmtId="4" fontId="1" fillId="2" borderId="4" xfId="0" applyNumberFormat="1" applyFont="1" applyFill="1" applyBorder="1"/>
    <xf numFmtId="4" fontId="1" fillId="2" borderId="6" xfId="0" applyNumberFormat="1" applyFont="1" applyFill="1" applyBorder="1"/>
    <xf numFmtId="0" fontId="2" fillId="0" borderId="0" xfId="0" applyFont="1"/>
    <xf numFmtId="0" fontId="1" fillId="2" borderId="0" xfId="0" applyFont="1" applyFill="1"/>
    <xf numFmtId="10" fontId="0" fillId="0" borderId="0" xfId="0" applyNumberFormat="1"/>
    <xf numFmtId="164" fontId="0" fillId="0" borderId="0" xfId="0" applyNumberFormat="1"/>
    <xf numFmtId="4" fontId="0" fillId="4" borderId="4" xfId="0" applyNumberFormat="1" applyFill="1" applyBorder="1" applyProtection="1">
      <protection locked="0"/>
    </xf>
    <xf numFmtId="0" fontId="0" fillId="0" borderId="3" xfId="0" applyBorder="1"/>
    <xf numFmtId="1" fontId="1" fillId="2" borderId="4" xfId="0" applyNumberFormat="1" applyFont="1" applyFill="1" applyBorder="1" applyProtection="1">
      <protection locked="0"/>
    </xf>
    <xf numFmtId="0" fontId="0" fillId="0" borderId="0" xfId="0" applyAlignment="1">
      <alignment wrapText="1"/>
    </xf>
    <xf numFmtId="0" fontId="5" fillId="0" borderId="0" xfId="0" applyFont="1" applyAlignment="1">
      <alignment horizontal="center" wrapText="1"/>
    </xf>
    <xf numFmtId="10" fontId="1" fillId="4" borderId="3" xfId="0" applyNumberFormat="1" applyFont="1" applyFill="1" applyBorder="1" applyProtection="1">
      <protection locked="0"/>
    </xf>
    <xf numFmtId="0" fontId="0" fillId="0" borderId="4" xfId="0" applyBorder="1"/>
    <xf numFmtId="0" fontId="6" fillId="0" borderId="7" xfId="1" applyBorder="1"/>
    <xf numFmtId="0" fontId="7" fillId="0" borderId="7" xfId="1" applyFont="1" applyBorder="1" applyAlignment="1">
      <alignment wrapText="1"/>
    </xf>
    <xf numFmtId="0" fontId="7" fillId="0" borderId="7" xfId="1" applyFont="1" applyBorder="1"/>
    <xf numFmtId="0" fontId="1" fillId="0" borderId="0" xfId="0" applyFont="1"/>
    <xf numFmtId="4" fontId="0" fillId="5" borderId="4" xfId="0" applyNumberFormat="1" applyFill="1" applyBorder="1"/>
    <xf numFmtId="4" fontId="1" fillId="2" borderId="0" xfId="0" applyNumberFormat="1" applyFont="1" applyFill="1"/>
    <xf numFmtId="10" fontId="1" fillId="0" borderId="3" xfId="0" applyNumberFormat="1" applyFont="1" applyBorder="1"/>
    <xf numFmtId="4" fontId="1" fillId="0" borderId="4" xfId="0" applyNumberFormat="1" applyFont="1" applyBorder="1"/>
    <xf numFmtId="4" fontId="6" fillId="0" borderId="7" xfId="1" applyNumberFormat="1" applyBorder="1"/>
    <xf numFmtId="4" fontId="0" fillId="4" borderId="4" xfId="0" applyNumberFormat="1" applyFill="1" applyBorder="1"/>
    <xf numFmtId="0" fontId="0" fillId="0" borderId="7" xfId="0" applyBorder="1"/>
    <xf numFmtId="0" fontId="1" fillId="4" borderId="3" xfId="0" applyFont="1" applyFill="1" applyBorder="1" applyProtection="1">
      <protection locked="0"/>
    </xf>
    <xf numFmtId="1" fontId="1" fillId="4" borderId="3" xfId="0" applyNumberFormat="1" applyFont="1" applyFill="1" applyBorder="1" applyProtection="1">
      <protection locked="0"/>
    </xf>
    <xf numFmtId="10" fontId="1" fillId="2" borderId="3" xfId="0" applyNumberFormat="1" applyFont="1" applyFill="1" applyBorder="1"/>
    <xf numFmtId="10" fontId="0" fillId="2" borderId="3" xfId="0" applyNumberFormat="1" applyFill="1" applyBorder="1"/>
    <xf numFmtId="1" fontId="1" fillId="2" borderId="3" xfId="0" applyNumberFormat="1" applyFont="1" applyFill="1" applyBorder="1"/>
    <xf numFmtId="10" fontId="1" fillId="2" borderId="5" xfId="0" applyNumberFormat="1" applyFont="1" applyFill="1" applyBorder="1"/>
  </cellXfs>
  <cellStyles count="2">
    <cellStyle name="Normal" xfId="0" builtinId="0"/>
    <cellStyle name="Normal 5" xfId="1" xr:uid="{121FFDB0-C5A1-442F-A192-7EA6356819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571499</xdr:colOff>
      <xdr:row>1</xdr:row>
      <xdr:rowOff>19046</xdr:rowOff>
    </xdr:from>
    <xdr:to>
      <xdr:col>17</xdr:col>
      <xdr:colOff>514350</xdr:colOff>
      <xdr:row>56</xdr:row>
      <xdr:rowOff>28574</xdr:rowOff>
    </xdr:to>
    <xdr:sp macro="" textlink="">
      <xdr:nvSpPr>
        <xdr:cNvPr id="2" name="Metin kutusu 1">
          <a:extLst>
            <a:ext uri="{FF2B5EF4-FFF2-40B4-BE49-F238E27FC236}">
              <a16:creationId xmlns:a16="http://schemas.microsoft.com/office/drawing/2014/main" id="{B4934DC6-38E2-A205-CC51-D7B385352F0A}"/>
            </a:ext>
          </a:extLst>
        </xdr:cNvPr>
        <xdr:cNvSpPr txBox="1"/>
      </xdr:nvSpPr>
      <xdr:spPr>
        <a:xfrm>
          <a:off x="9944099" y="400046"/>
          <a:ext cx="4819651" cy="103060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100" b="1" u="sng"/>
            <a:t>AÇIKLAMALAR:</a:t>
          </a:r>
        </a:p>
        <a:p>
          <a:pPr marL="171450" indent="-171450">
            <a:buFont typeface="Arial" panose="020B0604020202020204" pitchFamily="34" charset="0"/>
            <a:buChar char="•"/>
          </a:pPr>
          <a:r>
            <a:rPr lang="tr-TR" sz="1100"/>
            <a:t>Sarı</a:t>
          </a:r>
          <a:r>
            <a:rPr lang="tr-TR" sz="1100" baseline="0"/>
            <a:t> renk ile vurgulanmış veri doğrulama listesi yardımıyla personel statüsü (Normal-Emekli Olmayan, Emekli-EYT ve Emekli) seçeneklerinden personele uygun olanın seçilmesi ve işveren maliyetinin buna göre hesaplanması gerekmektedir.</a:t>
          </a:r>
        </a:p>
        <a:p>
          <a:pPr marL="171450" indent="-171450">
            <a:buFont typeface="Arial" panose="020B0604020202020204" pitchFamily="34" charset="0"/>
            <a:buChar char="•"/>
          </a:pPr>
          <a:r>
            <a:rPr lang="tr-TR" sz="1100" baseline="0"/>
            <a:t>İlgili tablo personelin net ücretli olarak çalışması esasına göre hazırlanmıştır.</a:t>
          </a:r>
        </a:p>
        <a:p>
          <a:pPr marL="171450" indent="-171450">
            <a:buFont typeface="Arial" panose="020B0604020202020204" pitchFamily="34" charset="0"/>
            <a:buChar char="•"/>
          </a:pPr>
          <a:r>
            <a:rPr lang="tr-TR" sz="1100" baseline="0"/>
            <a:t>Tabloda Açık Gri ile renklendirilmiş alanlara veri girişi yapılabilmektedir. Diğer alanlara veri girişi sınırlandırılmıştır.</a:t>
          </a:r>
        </a:p>
        <a:p>
          <a:pPr marL="171450" indent="-171450">
            <a:buFont typeface="Arial" panose="020B0604020202020204" pitchFamily="34" charset="0"/>
            <a:buChar char="•"/>
          </a:pPr>
          <a:r>
            <a:rPr lang="tr-TR" sz="1100" baseline="0"/>
            <a:t>Tabloda yer alan rakamlar temsilidir. İlgili rakamların silinmesi ve teklifi sunacak şirket tarafından gerçeğe uygun rakamların yazılması suretiyle tarafımıza iletilmesi gerekmektedir.</a:t>
          </a:r>
        </a:p>
        <a:p>
          <a:pPr marL="171450" indent="-171450">
            <a:buFont typeface="Arial" panose="020B0604020202020204" pitchFamily="34" charset="0"/>
            <a:buChar char="•"/>
          </a:pPr>
          <a:r>
            <a:rPr lang="tr-TR" sz="1100" baseline="0"/>
            <a:t>NET MAAŞ (ASGARİ ÜCRET VERGİ İSTİSNASI DAHİL): NET ÜCRET (ASGARİ ÜCRET VERGİ İSTİSNASI HARİÇ) + ASGARİ ÜCRET GELİR VERGİSİ İSTİSNASI + ASGARİ ÜCRET DAMGA VERGİSİ İSTİSNASI kalemlerinin toplamından oluşmaktadır. Personelin toplam net eline geçecek tutarı (Net Maaş tutarını) ifade etmektedir. </a:t>
          </a:r>
        </a:p>
        <a:p>
          <a:pPr marL="171450" indent="-171450">
            <a:buFont typeface="Arial" panose="020B0604020202020204" pitchFamily="34" charset="0"/>
            <a:buChar char="•"/>
          </a:pPr>
          <a:r>
            <a:rPr lang="tr-TR" sz="1100" baseline="0"/>
            <a:t>Yol ödeneği NET MAAŞ tutarına dahil olarak ödenmektedir. İlgili ödeneğin aylık net tutarı belirlenirken </a:t>
          </a:r>
          <a:r>
            <a:rPr lang="tr-TR" sz="1100" b="0" i="0">
              <a:solidFill>
                <a:schemeClr val="dk1"/>
              </a:solidFill>
              <a:effectLst/>
              <a:latin typeface="+mn-lt"/>
              <a:ea typeface="+mn-ea"/>
              <a:cs typeface="+mn-cs"/>
            </a:rPr>
            <a:t>İstanbul Büyükşehir Belediyesi (İ.B.B.) Ulaşım Koordinasyon Müdürlüğü (UKOME) tarafından belirlenen aylık akbil abonman ücreti esas alınacaktır.</a:t>
          </a:r>
          <a:endParaRPr lang="tr-TR" sz="1100" b="0" i="0" baseline="0">
            <a:solidFill>
              <a:schemeClr val="dk1"/>
            </a:solidFill>
            <a:effectLst/>
            <a:latin typeface="+mn-lt"/>
            <a:ea typeface="+mn-ea"/>
            <a:cs typeface="+mn-cs"/>
          </a:endParaRPr>
        </a:p>
        <a:p>
          <a:pPr marL="171450" indent="-171450">
            <a:buFont typeface="Arial" panose="020B0604020202020204" pitchFamily="34" charset="0"/>
            <a:buChar char="•"/>
          </a:pPr>
          <a:r>
            <a:rPr lang="tr-TR" sz="1100" b="0" i="0" baseline="0">
              <a:solidFill>
                <a:schemeClr val="dk1"/>
              </a:solidFill>
              <a:effectLst/>
              <a:latin typeface="+mn-lt"/>
              <a:ea typeface="+mn-ea"/>
              <a:cs typeface="+mn-cs"/>
            </a:rPr>
            <a:t>Maaş artış hesaplamasında Net Maaş tutarının toplamını teşkil eden kalemlerden yol ödeneği ilgili tarihte UKOME tarafından belirlenen ve geçerli olan tutara göre belirlenecektir. Net Maaş tutarının ücret ile ilgili kısmı asgari ücrete yapılan artış oranında artırılacaktır. Bu kalemler dışında MEF Üniversitesinin yazılı onayı alınmak suretiyle bir ek ödeme (prim, ikramiye vs.) söz konusu olması halinde tutarı MEF Üniversitesi tarafından serbestçe belirlenecek ve ilgili ek ödeme tutarına artış yapma veya yapmama, ilgili ek ödemeyi durdurma veya tamamen kaldırma iradesi tek başına MEF Üniversitesine ait olacaktır.</a:t>
          </a:r>
        </a:p>
        <a:p>
          <a:pPr marL="171450" indent="-171450">
            <a:buFont typeface="Arial" panose="020B0604020202020204" pitchFamily="34" charset="0"/>
            <a:buChar char="•"/>
          </a:pPr>
          <a:r>
            <a:rPr lang="tr-TR" sz="1100" b="0" i="0" baseline="0">
              <a:solidFill>
                <a:schemeClr val="dk1"/>
              </a:solidFill>
              <a:effectLst/>
              <a:latin typeface="+mn-lt"/>
              <a:ea typeface="+mn-ea"/>
              <a:cs typeface="+mn-cs"/>
            </a:rPr>
            <a:t>Sözleşme süresince Net ücret ve Kişi Başı Birim Maliyetler, asgari ücrete zam yapılması gereken dönemlerde belirlenecektir. Bunun dışındaki dönemlerde yol ödeneği ve diğer ek gider kalemlerinde meydana gelecek değişiklikler gerekçe gösterilerek yüklenici firma tarafından değişiklik ve/veya güncelleme talebinde bulunulamaz.</a:t>
          </a:r>
          <a:endParaRPr lang="tr-TR" sz="1100" b="0" i="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56AB-1E9C-4EF0-84C1-7A322DD00B22}">
  <dimension ref="A1:AD101"/>
  <sheetViews>
    <sheetView topLeftCell="D1" workbookViewId="0">
      <selection activeCell="AD32" sqref="AD32"/>
    </sheetView>
  </sheetViews>
  <sheetFormatPr defaultRowHeight="14.5" x14ac:dyDescent="0.35"/>
  <cols>
    <col min="3" max="3" width="30.453125" bestFit="1" customWidth="1"/>
    <col min="10" max="10" width="13.453125" bestFit="1" customWidth="1"/>
  </cols>
  <sheetData>
    <row r="1" spans="1:30" ht="77.5" x14ac:dyDescent="0.35">
      <c r="A1" t="s">
        <v>30</v>
      </c>
      <c r="C1" t="s">
        <v>22</v>
      </c>
      <c r="D1" t="s">
        <v>24</v>
      </c>
      <c r="E1" t="s">
        <v>29</v>
      </c>
      <c r="F1" t="s">
        <v>31</v>
      </c>
      <c r="H1" s="19" t="s">
        <v>32</v>
      </c>
      <c r="J1" s="19" t="s">
        <v>37</v>
      </c>
      <c r="K1" s="20" t="s">
        <v>38</v>
      </c>
      <c r="L1" s="20" t="s">
        <v>39</v>
      </c>
      <c r="N1" s="19" t="s">
        <v>52</v>
      </c>
      <c r="P1" s="23"/>
      <c r="Q1" s="24" t="s">
        <v>53</v>
      </c>
      <c r="R1" s="24" t="s">
        <v>54</v>
      </c>
      <c r="S1" s="24" t="s">
        <v>65</v>
      </c>
      <c r="T1" s="24" t="s">
        <v>66</v>
      </c>
      <c r="U1" s="24" t="s">
        <v>67</v>
      </c>
      <c r="V1" s="24" t="s">
        <v>55</v>
      </c>
      <c r="W1" s="24" t="s">
        <v>56</v>
      </c>
      <c r="X1" s="24" t="s">
        <v>57</v>
      </c>
      <c r="Y1" s="24" t="s">
        <v>68</v>
      </c>
      <c r="Z1" s="24" t="s">
        <v>69</v>
      </c>
      <c r="AB1" s="24" t="s">
        <v>79</v>
      </c>
      <c r="AD1" s="24" t="s">
        <v>80</v>
      </c>
    </row>
    <row r="2" spans="1:30" x14ac:dyDescent="0.35">
      <c r="A2" t="s">
        <v>24</v>
      </c>
      <c r="C2" t="s">
        <v>0</v>
      </c>
      <c r="D2" s="14"/>
      <c r="E2" s="14"/>
      <c r="F2" s="14"/>
      <c r="H2" s="14">
        <v>0.01</v>
      </c>
      <c r="J2" t="s">
        <v>40</v>
      </c>
      <c r="K2">
        <v>2550.3200000000002</v>
      </c>
      <c r="L2">
        <v>151.82</v>
      </c>
      <c r="N2" s="14">
        <v>0.15</v>
      </c>
      <c r="P2" s="23" t="s">
        <v>58</v>
      </c>
      <c r="Q2" s="23">
        <v>1</v>
      </c>
      <c r="R2" s="23">
        <v>1</v>
      </c>
      <c r="S2" s="23">
        <v>1</v>
      </c>
      <c r="T2" s="23">
        <v>1</v>
      </c>
      <c r="U2" s="23">
        <v>1</v>
      </c>
      <c r="V2" s="23">
        <v>1</v>
      </c>
      <c r="W2" s="23">
        <v>1</v>
      </c>
      <c r="X2" s="23">
        <v>1</v>
      </c>
      <c r="Y2" s="23">
        <v>1</v>
      </c>
      <c r="Z2" s="23">
        <v>1</v>
      </c>
      <c r="AB2" s="31">
        <v>1388</v>
      </c>
      <c r="AD2" s="33">
        <v>0</v>
      </c>
    </row>
    <row r="3" spans="1:30" x14ac:dyDescent="0.35">
      <c r="A3" t="s">
        <v>29</v>
      </c>
      <c r="C3" t="s">
        <v>1</v>
      </c>
      <c r="D3" s="14">
        <v>0.14000000000000001</v>
      </c>
      <c r="E3" s="14">
        <v>7.4999999999999997E-2</v>
      </c>
      <c r="F3" s="14">
        <v>7.4999999999999997E-2</v>
      </c>
      <c r="H3" s="14">
        <v>0.02</v>
      </c>
      <c r="J3" t="s">
        <v>41</v>
      </c>
      <c r="K3">
        <v>2550.3200000000002</v>
      </c>
      <c r="L3">
        <v>151.82</v>
      </c>
      <c r="N3" s="14">
        <v>0.2</v>
      </c>
      <c r="P3" s="23" t="s">
        <v>59</v>
      </c>
      <c r="Q3" s="23">
        <v>0.15</v>
      </c>
      <c r="R3" s="23">
        <v>0.15</v>
      </c>
      <c r="S3" s="23">
        <v>0.15</v>
      </c>
      <c r="T3" s="23">
        <v>0.15</v>
      </c>
      <c r="U3" s="23">
        <v>0.15</v>
      </c>
      <c r="V3" s="23">
        <f>7.5/100</f>
        <v>7.4999999999999997E-2</v>
      </c>
      <c r="W3" s="23">
        <f>7.5/100</f>
        <v>7.4999999999999997E-2</v>
      </c>
      <c r="X3" s="23">
        <f>7.5/100</f>
        <v>7.4999999999999997E-2</v>
      </c>
      <c r="Y3" s="23">
        <f>7.5/100</f>
        <v>7.4999999999999997E-2</v>
      </c>
      <c r="Z3" s="23">
        <f>7.5/100</f>
        <v>7.4999999999999997E-2</v>
      </c>
      <c r="AD3" s="33">
        <v>1</v>
      </c>
    </row>
    <row r="4" spans="1:30" x14ac:dyDescent="0.35">
      <c r="A4" t="s">
        <v>31</v>
      </c>
      <c r="C4" t="s">
        <v>2</v>
      </c>
      <c r="D4" s="14">
        <v>0.01</v>
      </c>
      <c r="E4" s="14">
        <v>0</v>
      </c>
      <c r="F4" s="14">
        <v>0</v>
      </c>
      <c r="H4" s="14">
        <v>0.03</v>
      </c>
      <c r="J4" t="s">
        <v>42</v>
      </c>
      <c r="K4">
        <v>2550.3200000000002</v>
      </c>
      <c r="L4">
        <v>151.82</v>
      </c>
      <c r="N4" s="14">
        <v>0.27</v>
      </c>
      <c r="P4" s="23" t="s">
        <v>60</v>
      </c>
      <c r="Q4" s="23">
        <f t="shared" ref="Q4:Z4" si="0">Q2-Q3</f>
        <v>0.85</v>
      </c>
      <c r="R4" s="23">
        <f t="shared" si="0"/>
        <v>0.85</v>
      </c>
      <c r="S4" s="23">
        <f t="shared" si="0"/>
        <v>0.85</v>
      </c>
      <c r="T4" s="23">
        <f t="shared" si="0"/>
        <v>0.85</v>
      </c>
      <c r="U4" s="23">
        <f t="shared" si="0"/>
        <v>0.85</v>
      </c>
      <c r="V4" s="23">
        <f t="shared" si="0"/>
        <v>0.92500000000000004</v>
      </c>
      <c r="W4" s="23">
        <f t="shared" si="0"/>
        <v>0.92500000000000004</v>
      </c>
      <c r="X4" s="23">
        <f t="shared" si="0"/>
        <v>0.92500000000000004</v>
      </c>
      <c r="Y4" s="23">
        <f t="shared" si="0"/>
        <v>0.92500000000000004</v>
      </c>
      <c r="Z4" s="23">
        <f t="shared" si="0"/>
        <v>0.92500000000000004</v>
      </c>
      <c r="AD4" s="33">
        <v>2</v>
      </c>
    </row>
    <row r="5" spans="1:30" x14ac:dyDescent="0.35">
      <c r="C5" t="s">
        <v>3</v>
      </c>
      <c r="D5" s="14"/>
      <c r="E5" s="14"/>
      <c r="F5" s="14"/>
      <c r="H5" s="14">
        <v>0.04</v>
      </c>
      <c r="J5" t="s">
        <v>43</v>
      </c>
      <c r="K5">
        <v>2550.3200000000002</v>
      </c>
      <c r="L5">
        <v>151.82</v>
      </c>
      <c r="N5" s="14">
        <v>0.35</v>
      </c>
      <c r="P5" s="23" t="s">
        <v>61</v>
      </c>
      <c r="Q5" s="23">
        <f>Q4*0.15</f>
        <v>0.1275</v>
      </c>
      <c r="R5" s="23">
        <f>R4*0.2</f>
        <v>0.17</v>
      </c>
      <c r="S5" s="23">
        <f>S4*0.27</f>
        <v>0.22950000000000001</v>
      </c>
      <c r="T5" s="23">
        <f>T4*0.35</f>
        <v>0.29749999999999999</v>
      </c>
      <c r="U5" s="23">
        <f>U4*0.4</f>
        <v>0.34</v>
      </c>
      <c r="V5" s="23">
        <f>V4*0.15</f>
        <v>0.13875000000000001</v>
      </c>
      <c r="W5" s="23">
        <f>W4*0.2</f>
        <v>0.18500000000000003</v>
      </c>
      <c r="X5" s="23">
        <f>X4*0.27</f>
        <v>0.24975000000000003</v>
      </c>
      <c r="Y5" s="23">
        <f>Y4*0.35</f>
        <v>0.32374999999999998</v>
      </c>
      <c r="Z5" s="23">
        <f>Z4*0.4</f>
        <v>0.37000000000000005</v>
      </c>
      <c r="AD5" s="33">
        <v>3</v>
      </c>
    </row>
    <row r="6" spans="1:30" x14ac:dyDescent="0.35">
      <c r="C6" t="s">
        <v>34</v>
      </c>
      <c r="D6" s="14">
        <v>0.15</v>
      </c>
      <c r="E6" s="14">
        <v>0.15</v>
      </c>
      <c r="F6" s="14">
        <v>0.15</v>
      </c>
      <c r="H6" s="14">
        <v>0.05</v>
      </c>
      <c r="J6" t="s">
        <v>44</v>
      </c>
      <c r="K6">
        <v>2550.3200000000002</v>
      </c>
      <c r="L6">
        <v>151.82</v>
      </c>
      <c r="N6" s="14">
        <v>0.4</v>
      </c>
      <c r="P6" s="23" t="s">
        <v>62</v>
      </c>
      <c r="Q6" s="23">
        <f>7.59/1000</f>
        <v>7.5899999999999995E-3</v>
      </c>
      <c r="R6" s="23">
        <f>7.59/1000</f>
        <v>7.5899999999999995E-3</v>
      </c>
      <c r="S6" s="23">
        <f>7.59/1000</f>
        <v>7.5899999999999995E-3</v>
      </c>
      <c r="T6" s="23">
        <f>7.59/1000</f>
        <v>7.5899999999999995E-3</v>
      </c>
      <c r="U6" s="23">
        <f>7.59/1000</f>
        <v>7.5899999999999995E-3</v>
      </c>
      <c r="V6" s="23">
        <f>V2*(7.59/1000)</f>
        <v>7.5899999999999995E-3</v>
      </c>
      <c r="W6" s="23">
        <f>W2*(7.59/1000)</f>
        <v>7.5899999999999995E-3</v>
      </c>
      <c r="X6" s="23">
        <f>X2*(7.59/1000)</f>
        <v>7.5899999999999995E-3</v>
      </c>
      <c r="Y6" s="23">
        <f t="shared" ref="Y6:Z6" si="1">Y2*(7.59/1000)</f>
        <v>7.5899999999999995E-3</v>
      </c>
      <c r="Z6" s="23">
        <f t="shared" si="1"/>
        <v>7.5899999999999995E-3</v>
      </c>
      <c r="AD6" s="33">
        <v>4</v>
      </c>
    </row>
    <row r="7" spans="1:30" x14ac:dyDescent="0.35">
      <c r="C7" t="s">
        <v>35</v>
      </c>
      <c r="D7" s="15">
        <f>7.59/1000</f>
        <v>7.5899999999999995E-3</v>
      </c>
      <c r="E7" s="15">
        <f>7.59/1000</f>
        <v>7.5899999999999995E-3</v>
      </c>
      <c r="F7" s="15">
        <v>7.5900000000000004E-3</v>
      </c>
      <c r="H7" s="14">
        <v>0.06</v>
      </c>
      <c r="J7" t="s">
        <v>45</v>
      </c>
      <c r="K7">
        <v>2550.3200000000002</v>
      </c>
      <c r="L7">
        <v>151.82</v>
      </c>
      <c r="P7" s="25" t="s">
        <v>63</v>
      </c>
      <c r="Q7" s="25">
        <f>Q4-(Q5+Q6)</f>
        <v>0.71490999999999993</v>
      </c>
      <c r="R7" s="25">
        <f t="shared" ref="R7:U7" si="2">R4-(R5+R6)</f>
        <v>0.67240999999999995</v>
      </c>
      <c r="S7" s="25">
        <f t="shared" si="2"/>
        <v>0.61290999999999995</v>
      </c>
      <c r="T7" s="25">
        <f t="shared" si="2"/>
        <v>0.54491000000000001</v>
      </c>
      <c r="U7" s="25">
        <f t="shared" si="2"/>
        <v>0.50241000000000002</v>
      </c>
      <c r="V7" s="25">
        <f>V4-(V5+V6)</f>
        <v>0.77866000000000002</v>
      </c>
      <c r="W7" s="25">
        <f>W4-(W5+W6)</f>
        <v>0.73241000000000001</v>
      </c>
      <c r="X7" s="25">
        <f>X4-(X5+X6)</f>
        <v>0.66766000000000003</v>
      </c>
      <c r="Y7" s="25">
        <f t="shared" ref="Y7:Z7" si="3">Y4-(Y5+Y6)</f>
        <v>0.59366000000000008</v>
      </c>
      <c r="Z7" s="25">
        <f t="shared" si="3"/>
        <v>0.54740999999999995</v>
      </c>
      <c r="AD7" s="33">
        <v>5</v>
      </c>
    </row>
    <row r="8" spans="1:30" x14ac:dyDescent="0.35">
      <c r="C8" t="s">
        <v>4</v>
      </c>
      <c r="D8" s="14">
        <v>0.155</v>
      </c>
      <c r="E8" s="14">
        <v>0.245</v>
      </c>
      <c r="F8" s="14">
        <v>0.19500000000000001</v>
      </c>
      <c r="H8" s="14">
        <v>7.0000000000000007E-2</v>
      </c>
      <c r="J8" t="s">
        <v>46</v>
      </c>
      <c r="K8">
        <v>3001.06</v>
      </c>
      <c r="L8">
        <v>151.82</v>
      </c>
      <c r="AD8" s="33">
        <v>6</v>
      </c>
    </row>
    <row r="9" spans="1:30" x14ac:dyDescent="0.35">
      <c r="C9" t="s">
        <v>5</v>
      </c>
      <c r="D9" s="14">
        <v>0.02</v>
      </c>
      <c r="E9" s="14">
        <v>0</v>
      </c>
      <c r="F9" s="14">
        <v>0</v>
      </c>
      <c r="H9" s="14">
        <v>0.08</v>
      </c>
      <c r="J9" t="s">
        <v>47</v>
      </c>
      <c r="K9">
        <v>3400.43</v>
      </c>
      <c r="L9">
        <v>151.82</v>
      </c>
      <c r="AD9" s="33">
        <v>7</v>
      </c>
    </row>
    <row r="10" spans="1:30" x14ac:dyDescent="0.35">
      <c r="C10" t="s">
        <v>7</v>
      </c>
      <c r="D10" s="14"/>
      <c r="E10" s="14"/>
      <c r="F10" s="14"/>
      <c r="H10" s="14">
        <v>0.09</v>
      </c>
      <c r="J10" t="s">
        <v>48</v>
      </c>
      <c r="K10">
        <v>3400.43</v>
      </c>
      <c r="L10">
        <v>151.82</v>
      </c>
      <c r="AD10" s="33">
        <v>8</v>
      </c>
    </row>
    <row r="11" spans="1:30" x14ac:dyDescent="0.35">
      <c r="H11" s="14">
        <v>0.1</v>
      </c>
      <c r="J11" t="s">
        <v>49</v>
      </c>
      <c r="K11">
        <v>3400.43</v>
      </c>
      <c r="L11">
        <v>151.82</v>
      </c>
      <c r="AD11" s="33">
        <v>9</v>
      </c>
    </row>
    <row r="12" spans="1:30" x14ac:dyDescent="0.35">
      <c r="H12" s="14">
        <v>0.11</v>
      </c>
      <c r="J12" t="s">
        <v>50</v>
      </c>
      <c r="K12">
        <v>3400.43</v>
      </c>
      <c r="L12">
        <v>151.82</v>
      </c>
      <c r="AD12" s="33">
        <v>10</v>
      </c>
    </row>
    <row r="13" spans="1:30" x14ac:dyDescent="0.35">
      <c r="H13" s="14">
        <v>0.12</v>
      </c>
      <c r="J13" t="s">
        <v>51</v>
      </c>
      <c r="K13">
        <v>3400.43</v>
      </c>
      <c r="L13">
        <v>151.82</v>
      </c>
      <c r="AD13" s="33">
        <v>11</v>
      </c>
    </row>
    <row r="14" spans="1:30" x14ac:dyDescent="0.35">
      <c r="H14" s="14">
        <v>0.13</v>
      </c>
      <c r="AD14" s="33">
        <v>12</v>
      </c>
    </row>
    <row r="15" spans="1:30" x14ac:dyDescent="0.35">
      <c r="H15" s="14">
        <v>0.14000000000000001</v>
      </c>
      <c r="AD15" s="33">
        <v>13</v>
      </c>
    </row>
    <row r="16" spans="1:30" x14ac:dyDescent="0.35">
      <c r="H16" s="14">
        <v>0.15</v>
      </c>
      <c r="AD16" s="33">
        <v>14</v>
      </c>
    </row>
    <row r="17" spans="8:30" x14ac:dyDescent="0.35">
      <c r="H17" s="14">
        <v>0.16</v>
      </c>
      <c r="AD17" s="33">
        <v>15</v>
      </c>
    </row>
    <row r="18" spans="8:30" x14ac:dyDescent="0.35">
      <c r="H18" s="14">
        <v>0.17</v>
      </c>
      <c r="AD18" s="33">
        <v>16</v>
      </c>
    </row>
    <row r="19" spans="8:30" x14ac:dyDescent="0.35">
      <c r="H19" s="14">
        <v>0.18</v>
      </c>
      <c r="AD19" s="33">
        <v>17</v>
      </c>
    </row>
    <row r="20" spans="8:30" x14ac:dyDescent="0.35">
      <c r="H20" s="14">
        <v>0.19</v>
      </c>
      <c r="AD20" s="33">
        <v>18</v>
      </c>
    </row>
    <row r="21" spans="8:30" x14ac:dyDescent="0.35">
      <c r="H21" s="14">
        <v>0.2</v>
      </c>
      <c r="AD21" s="33">
        <v>19</v>
      </c>
    </row>
    <row r="22" spans="8:30" x14ac:dyDescent="0.35">
      <c r="H22" s="14">
        <v>0.21</v>
      </c>
      <c r="AD22" s="33">
        <v>20</v>
      </c>
    </row>
    <row r="23" spans="8:30" x14ac:dyDescent="0.35">
      <c r="H23" s="14">
        <v>0.22</v>
      </c>
      <c r="AD23" s="33">
        <v>21</v>
      </c>
    </row>
    <row r="24" spans="8:30" x14ac:dyDescent="0.35">
      <c r="H24" s="14">
        <v>0.23</v>
      </c>
      <c r="AD24" s="33">
        <v>22</v>
      </c>
    </row>
    <row r="25" spans="8:30" x14ac:dyDescent="0.35">
      <c r="H25" s="14">
        <v>0.24</v>
      </c>
      <c r="AD25" s="33">
        <v>23</v>
      </c>
    </row>
    <row r="26" spans="8:30" x14ac:dyDescent="0.35">
      <c r="H26" s="14">
        <v>0.25</v>
      </c>
      <c r="AD26" s="33">
        <v>24</v>
      </c>
    </row>
    <row r="27" spans="8:30" x14ac:dyDescent="0.35">
      <c r="H27" s="14">
        <v>0.26</v>
      </c>
      <c r="AD27" s="33">
        <v>25</v>
      </c>
    </row>
    <row r="28" spans="8:30" x14ac:dyDescent="0.35">
      <c r="H28" s="14">
        <v>0.27</v>
      </c>
      <c r="AD28" s="33">
        <v>26</v>
      </c>
    </row>
    <row r="29" spans="8:30" x14ac:dyDescent="0.35">
      <c r="H29" s="14">
        <v>0.28000000000000003</v>
      </c>
      <c r="AD29" s="33">
        <v>27</v>
      </c>
    </row>
    <row r="30" spans="8:30" x14ac:dyDescent="0.35">
      <c r="H30" s="14">
        <v>0.28999999999999998</v>
      </c>
      <c r="AD30" s="33">
        <v>28</v>
      </c>
    </row>
    <row r="31" spans="8:30" x14ac:dyDescent="0.35">
      <c r="H31" s="14">
        <v>0.3</v>
      </c>
      <c r="AD31" s="33">
        <v>29</v>
      </c>
    </row>
    <row r="32" spans="8:30" x14ac:dyDescent="0.35">
      <c r="H32" s="14">
        <v>0.31</v>
      </c>
      <c r="AD32" s="33">
        <v>30</v>
      </c>
    </row>
    <row r="33" spans="8:8" x14ac:dyDescent="0.35">
      <c r="H33" s="14">
        <v>0.32</v>
      </c>
    </row>
    <row r="34" spans="8:8" x14ac:dyDescent="0.35">
      <c r="H34" s="14">
        <v>0.33</v>
      </c>
    </row>
    <row r="35" spans="8:8" x14ac:dyDescent="0.35">
      <c r="H35" s="14">
        <v>0.34</v>
      </c>
    </row>
    <row r="36" spans="8:8" x14ac:dyDescent="0.35">
      <c r="H36" s="14">
        <v>0.35</v>
      </c>
    </row>
    <row r="37" spans="8:8" x14ac:dyDescent="0.35">
      <c r="H37" s="14">
        <v>0.36</v>
      </c>
    </row>
    <row r="38" spans="8:8" x14ac:dyDescent="0.35">
      <c r="H38" s="14">
        <v>0.37</v>
      </c>
    </row>
    <row r="39" spans="8:8" x14ac:dyDescent="0.35">
      <c r="H39" s="14">
        <v>0.38</v>
      </c>
    </row>
    <row r="40" spans="8:8" x14ac:dyDescent="0.35">
      <c r="H40" s="14">
        <v>0.39</v>
      </c>
    </row>
    <row r="41" spans="8:8" x14ac:dyDescent="0.35">
      <c r="H41" s="14">
        <v>0.4</v>
      </c>
    </row>
    <row r="42" spans="8:8" x14ac:dyDescent="0.35">
      <c r="H42" s="14">
        <v>0.41</v>
      </c>
    </row>
    <row r="43" spans="8:8" x14ac:dyDescent="0.35">
      <c r="H43" s="14">
        <v>0.42</v>
      </c>
    </row>
    <row r="44" spans="8:8" x14ac:dyDescent="0.35">
      <c r="H44" s="14">
        <v>0.43</v>
      </c>
    </row>
    <row r="45" spans="8:8" x14ac:dyDescent="0.35">
      <c r="H45" s="14">
        <v>0.44</v>
      </c>
    </row>
    <row r="46" spans="8:8" x14ac:dyDescent="0.35">
      <c r="H46" s="14">
        <v>0.45</v>
      </c>
    </row>
    <row r="47" spans="8:8" x14ac:dyDescent="0.35">
      <c r="H47" s="14">
        <v>0.46</v>
      </c>
    </row>
    <row r="48" spans="8:8" x14ac:dyDescent="0.35">
      <c r="H48" s="14">
        <v>0.47</v>
      </c>
    </row>
    <row r="49" spans="8:8" x14ac:dyDescent="0.35">
      <c r="H49" s="14">
        <v>0.48</v>
      </c>
    </row>
    <row r="50" spans="8:8" x14ac:dyDescent="0.35">
      <c r="H50" s="14">
        <v>0.49</v>
      </c>
    </row>
    <row r="51" spans="8:8" x14ac:dyDescent="0.35">
      <c r="H51" s="14">
        <v>0.5</v>
      </c>
    </row>
    <row r="52" spans="8:8" x14ac:dyDescent="0.35">
      <c r="H52" s="14">
        <v>0.51</v>
      </c>
    </row>
    <row r="53" spans="8:8" x14ac:dyDescent="0.35">
      <c r="H53" s="14">
        <v>0.52</v>
      </c>
    </row>
    <row r="54" spans="8:8" x14ac:dyDescent="0.35">
      <c r="H54" s="14">
        <v>0.53</v>
      </c>
    </row>
    <row r="55" spans="8:8" x14ac:dyDescent="0.35">
      <c r="H55" s="14">
        <v>0.54</v>
      </c>
    </row>
    <row r="56" spans="8:8" x14ac:dyDescent="0.35">
      <c r="H56" s="14">
        <v>0.55000000000000004</v>
      </c>
    </row>
    <row r="57" spans="8:8" x14ac:dyDescent="0.35">
      <c r="H57" s="14">
        <v>0.56000000000000005</v>
      </c>
    </row>
    <row r="58" spans="8:8" x14ac:dyDescent="0.35">
      <c r="H58" s="14">
        <v>0.56999999999999995</v>
      </c>
    </row>
    <row r="59" spans="8:8" x14ac:dyDescent="0.35">
      <c r="H59" s="14">
        <v>0.57999999999999996</v>
      </c>
    </row>
    <row r="60" spans="8:8" x14ac:dyDescent="0.35">
      <c r="H60" s="14">
        <v>0.59</v>
      </c>
    </row>
    <row r="61" spans="8:8" x14ac:dyDescent="0.35">
      <c r="H61" s="14">
        <v>0.6</v>
      </c>
    </row>
    <row r="62" spans="8:8" x14ac:dyDescent="0.35">
      <c r="H62" s="14">
        <v>0.61</v>
      </c>
    </row>
    <row r="63" spans="8:8" x14ac:dyDescent="0.35">
      <c r="H63" s="14">
        <v>0.62</v>
      </c>
    </row>
    <row r="64" spans="8:8" x14ac:dyDescent="0.35">
      <c r="H64" s="14">
        <v>0.63</v>
      </c>
    </row>
    <row r="65" spans="8:8" x14ac:dyDescent="0.35">
      <c r="H65" s="14">
        <v>0.64</v>
      </c>
    </row>
    <row r="66" spans="8:8" x14ac:dyDescent="0.35">
      <c r="H66" s="14">
        <v>0.65</v>
      </c>
    </row>
    <row r="67" spans="8:8" x14ac:dyDescent="0.35">
      <c r="H67" s="14">
        <v>0.66</v>
      </c>
    </row>
    <row r="68" spans="8:8" x14ac:dyDescent="0.35">
      <c r="H68" s="14">
        <v>0.67</v>
      </c>
    </row>
    <row r="69" spans="8:8" x14ac:dyDescent="0.35">
      <c r="H69" s="14">
        <v>0.68</v>
      </c>
    </row>
    <row r="70" spans="8:8" x14ac:dyDescent="0.35">
      <c r="H70" s="14">
        <v>0.69</v>
      </c>
    </row>
    <row r="71" spans="8:8" x14ac:dyDescent="0.35">
      <c r="H71" s="14">
        <v>0.7</v>
      </c>
    </row>
    <row r="72" spans="8:8" x14ac:dyDescent="0.35">
      <c r="H72" s="14">
        <v>0.71</v>
      </c>
    </row>
    <row r="73" spans="8:8" x14ac:dyDescent="0.35">
      <c r="H73" s="14">
        <v>0.72</v>
      </c>
    </row>
    <row r="74" spans="8:8" x14ac:dyDescent="0.35">
      <c r="H74" s="14">
        <v>0.73</v>
      </c>
    </row>
    <row r="75" spans="8:8" x14ac:dyDescent="0.35">
      <c r="H75" s="14">
        <v>0.74</v>
      </c>
    </row>
    <row r="76" spans="8:8" x14ac:dyDescent="0.35">
      <c r="H76" s="14">
        <v>0.75</v>
      </c>
    </row>
    <row r="77" spans="8:8" x14ac:dyDescent="0.35">
      <c r="H77" s="14">
        <v>0.76</v>
      </c>
    </row>
    <row r="78" spans="8:8" x14ac:dyDescent="0.35">
      <c r="H78" s="14">
        <v>0.77</v>
      </c>
    </row>
    <row r="79" spans="8:8" x14ac:dyDescent="0.35">
      <c r="H79" s="14">
        <v>0.78</v>
      </c>
    </row>
    <row r="80" spans="8:8" x14ac:dyDescent="0.35">
      <c r="H80" s="14">
        <v>0.79</v>
      </c>
    </row>
    <row r="81" spans="8:8" x14ac:dyDescent="0.35">
      <c r="H81" s="14">
        <v>0.8</v>
      </c>
    </row>
    <row r="82" spans="8:8" x14ac:dyDescent="0.35">
      <c r="H82" s="14">
        <v>0.81</v>
      </c>
    </row>
    <row r="83" spans="8:8" x14ac:dyDescent="0.35">
      <c r="H83" s="14">
        <v>0.82</v>
      </c>
    </row>
    <row r="84" spans="8:8" x14ac:dyDescent="0.35">
      <c r="H84" s="14">
        <v>0.83</v>
      </c>
    </row>
    <row r="85" spans="8:8" x14ac:dyDescent="0.35">
      <c r="H85" s="14">
        <v>0.84</v>
      </c>
    </row>
    <row r="86" spans="8:8" x14ac:dyDescent="0.35">
      <c r="H86" s="14">
        <v>0.85</v>
      </c>
    </row>
    <row r="87" spans="8:8" x14ac:dyDescent="0.35">
      <c r="H87" s="14">
        <v>0.86</v>
      </c>
    </row>
    <row r="88" spans="8:8" x14ac:dyDescent="0.35">
      <c r="H88" s="14">
        <v>0.87</v>
      </c>
    </row>
    <row r="89" spans="8:8" x14ac:dyDescent="0.35">
      <c r="H89" s="14">
        <v>0.88</v>
      </c>
    </row>
    <row r="90" spans="8:8" x14ac:dyDescent="0.35">
      <c r="H90" s="14">
        <v>0.89</v>
      </c>
    </row>
    <row r="91" spans="8:8" x14ac:dyDescent="0.35">
      <c r="H91" s="14">
        <v>0.9</v>
      </c>
    </row>
    <row r="92" spans="8:8" x14ac:dyDescent="0.35">
      <c r="H92" s="14">
        <v>0.91</v>
      </c>
    </row>
    <row r="93" spans="8:8" x14ac:dyDescent="0.35">
      <c r="H93" s="14">
        <v>0.92</v>
      </c>
    </row>
    <row r="94" spans="8:8" x14ac:dyDescent="0.35">
      <c r="H94" s="14">
        <v>0.93</v>
      </c>
    </row>
    <row r="95" spans="8:8" x14ac:dyDescent="0.35">
      <c r="H95" s="14">
        <v>0.94</v>
      </c>
    </row>
    <row r="96" spans="8:8" x14ac:dyDescent="0.35">
      <c r="H96" s="14">
        <v>0.95</v>
      </c>
    </row>
    <row r="97" spans="8:8" x14ac:dyDescent="0.35">
      <c r="H97" s="14">
        <v>0.96</v>
      </c>
    </row>
    <row r="98" spans="8:8" x14ac:dyDescent="0.35">
      <c r="H98" s="14">
        <v>0.97</v>
      </c>
    </row>
    <row r="99" spans="8:8" x14ac:dyDescent="0.35">
      <c r="H99" s="14">
        <v>0.98</v>
      </c>
    </row>
    <row r="100" spans="8:8" x14ac:dyDescent="0.35">
      <c r="H100" s="14">
        <v>0.99</v>
      </c>
    </row>
    <row r="101" spans="8:8" x14ac:dyDescent="0.35">
      <c r="H101" s="14">
        <v>1</v>
      </c>
    </row>
  </sheetData>
  <sheetProtection algorithmName="SHA-512" hashValue="yzoNTGTB9qHpc6J8II9VXq1A63kKM6QFYzQepX5TWWK7ysiTKVpwoFziKX5M0aSVpft2fYIzuXQu8BKSbIvSRg==" saltValue="pdGfYg6JMLofFOargaqyZw==" spinCount="100000" sheet="1" objects="1" scenarios="1"/>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B9A4E-9DAE-4619-9F45-BCF374625C7C}">
  <sheetPr>
    <pageSetUpPr fitToPage="1"/>
  </sheetPr>
  <dimension ref="A1:I41"/>
  <sheetViews>
    <sheetView tabSelected="1" topLeftCell="D1" workbookViewId="0">
      <selection sqref="A1:A3"/>
    </sheetView>
  </sheetViews>
  <sheetFormatPr defaultColWidth="9.1796875" defaultRowHeight="14.5" x14ac:dyDescent="0.35"/>
  <cols>
    <col min="1" max="1" width="46.81640625" style="1" bestFit="1" customWidth="1"/>
    <col min="2" max="9" width="11.7265625" style="1" customWidth="1"/>
    <col min="10" max="16384" width="9.1796875" style="1"/>
  </cols>
  <sheetData>
    <row r="1" spans="1:9" ht="29" x14ac:dyDescent="0.35">
      <c r="A1"/>
      <c r="B1" s="2" t="s">
        <v>24</v>
      </c>
      <c r="C1" s="3" t="s">
        <v>72</v>
      </c>
      <c r="D1" s="2" t="s">
        <v>24</v>
      </c>
      <c r="E1" s="3" t="s">
        <v>71</v>
      </c>
      <c r="F1" s="2" t="s">
        <v>29</v>
      </c>
      <c r="G1" s="3" t="s">
        <v>71</v>
      </c>
      <c r="H1" s="2" t="s">
        <v>31</v>
      </c>
      <c r="I1" s="3" t="s">
        <v>71</v>
      </c>
    </row>
    <row r="2" spans="1:9" x14ac:dyDescent="0.35">
      <c r="A2" s="26" t="s">
        <v>48</v>
      </c>
      <c r="B2" s="4" t="s">
        <v>22</v>
      </c>
      <c r="C2" s="5" t="s">
        <v>21</v>
      </c>
      <c r="D2" s="4" t="s">
        <v>22</v>
      </c>
      <c r="E2" s="5" t="s">
        <v>21</v>
      </c>
      <c r="F2" s="4" t="s">
        <v>22</v>
      </c>
      <c r="G2" s="5" t="s">
        <v>21</v>
      </c>
      <c r="H2" s="4" t="s">
        <v>22</v>
      </c>
      <c r="I2" s="5" t="s">
        <v>21</v>
      </c>
    </row>
    <row r="3" spans="1:9" x14ac:dyDescent="0.35">
      <c r="A3" s="12" t="s">
        <v>13</v>
      </c>
      <c r="B3" s="17"/>
      <c r="C3" s="22"/>
      <c r="D3" s="17"/>
      <c r="E3" s="9"/>
      <c r="F3" s="17"/>
      <c r="G3" s="22"/>
      <c r="H3" s="7"/>
      <c r="I3" s="9"/>
    </row>
    <row r="4" spans="1:9" x14ac:dyDescent="0.35">
      <c r="A4" t="s">
        <v>70</v>
      </c>
      <c r="B4" s="17"/>
      <c r="C4" s="16"/>
      <c r="D4" s="17"/>
      <c r="E4" s="16"/>
      <c r="F4" s="17"/>
      <c r="G4" s="16"/>
      <c r="H4" s="7"/>
      <c r="I4" s="16"/>
    </row>
    <row r="5" spans="1:9" x14ac:dyDescent="0.35">
      <c r="A5" t="s">
        <v>78</v>
      </c>
      <c r="B5" s="34">
        <v>0</v>
      </c>
      <c r="C5" s="9">
        <v>0</v>
      </c>
      <c r="D5" s="34">
        <v>26</v>
      </c>
      <c r="E5" s="32">
        <f>((E4-DATA!$AB$2)/225)*1.5*D5</f>
        <v>-240.58666666666667</v>
      </c>
      <c r="F5" s="34">
        <v>26</v>
      </c>
      <c r="G5" s="32">
        <f>((G4-DATA!$AB$2)/225)*1.5*F5</f>
        <v>-240.58666666666667</v>
      </c>
      <c r="H5" s="35">
        <v>26</v>
      </c>
      <c r="I5" s="32">
        <f>((I4-DATA!$AB$2)/225)*1.5*H5</f>
        <v>-240.58666666666667</v>
      </c>
    </row>
    <row r="6" spans="1:9" x14ac:dyDescent="0.35">
      <c r="A6" t="s">
        <v>0</v>
      </c>
      <c r="B6" s="7"/>
      <c r="C6" s="9">
        <f>IF(AND(B1="NORMAL",B10=0.15),(C4+C5)/DATA!$Q$7,IF(AND(Sayfa1!B1="NORMAL",Sayfa1!B10=0.2),(Sayfa1!C4+Sayfa1!C5)/DATA!$R$7,IF(AND(Sayfa1!B1="NORMAL",Sayfa1!B10=0.27),(Sayfa1!C4+Sayfa1!C5)/DATA!$S$7,IF(AND(Sayfa1!B1="NORMAL",Sayfa1!B10=0.35),(Sayfa1!C4+Sayfa1!C5)/DATA!$T$7,IF(AND(Sayfa1!B1="NORMAL",Sayfa1!B10=0.4),(Sayfa1!C4+Sayfa1!C5)/DATA!$U$7,IF(AND(OR(Sayfa1!B1="EMEKLİ",Sayfa1!B1="EMEKLİ-EYT"),Sayfa1!B10=0.15),(Sayfa1!C4+Sayfa1!C5)/DATA!$V$7,IF(AND(OR(Sayfa1!B1="EMEKLİ",Sayfa1!B1="EMEKLİ-EYT"),Sayfa1!B10=0.2),(Sayfa1!C4+Sayfa1!C5)/DATA!$W$7,IF(AND(OR(Sayfa1!B1="EMEKLİ",Sayfa1!B1="EMEKLİ-EYT"),Sayfa1!B10=0.27),(Sayfa1!C4+Sayfa1!C5)/DATA!$X$7,IF(AND(OR(Sayfa1!B1="EMEKLİ",Sayfa1!B1="EMEKLİ-EYT"),Sayfa1!B10=0.35),(Sayfa1!C4+Sayfa1!C5)/DATA!$Y$7,IF(AND(OR(Sayfa1!B1="EMEKLİ",Sayfa1!B1="EMEKLİ-EYT"),Sayfa1!B10=0.4),(Sayfa1!C4+Sayfa1!C5)/DATA!$Z$7,"TANIMSIZ"))))))))))</f>
        <v>0</v>
      </c>
      <c r="D6" s="17"/>
      <c r="E6" s="9">
        <f>IF(AND(D1="NORMAL",D10=0.15),(E4+E5)/DATA!$Q$7,IF(AND(Sayfa1!D1="NORMAL",Sayfa1!D10=0.2),(Sayfa1!E4+Sayfa1!E5)/DATA!$R$7,IF(AND(Sayfa1!D1="NORMAL",Sayfa1!D10=0.27),(Sayfa1!E4+Sayfa1!E5)/DATA!$S$7,IF(AND(Sayfa1!D1="NORMAL",Sayfa1!D10=0.35),(Sayfa1!E4+Sayfa1!E5)/DATA!$T$7,IF(AND(Sayfa1!D1="NORMAL",Sayfa1!D10=0.4),(Sayfa1!E4+Sayfa1!E5)/DATA!$U$7,IF(AND(OR(Sayfa1!D1="EMEKLİ",Sayfa1!D1="EMEKLİ-EYT"),Sayfa1!D10=0.15),(Sayfa1!E4+Sayfa1!E5)/DATA!$V$7,IF(AND(OR(Sayfa1!D1="EMEKLİ",Sayfa1!D1="EMEKLİ-EYT"),Sayfa1!D10=0.2),(Sayfa1!E4+Sayfa1!E5)/DATA!$W$7,IF(AND(OR(Sayfa1!D1="EMEKLİ",Sayfa1!D1="EMEKLİ-EYT"),Sayfa1!D10=0.27),(Sayfa1!E4+Sayfa1!E5)/DATA!$X$7,IF(AND(OR(Sayfa1!D1="EMEKLİ",Sayfa1!D1="EMEKLİ-EYT"),Sayfa1!D10=0.35),(Sayfa1!E4+Sayfa1!E5)/DATA!$Y$7,IF(AND(OR(Sayfa1!D1="EMEKLİ",Sayfa1!D1="EMEKLİ-EYT"),Sayfa1!D10=0.4),(Sayfa1!E4+Sayfa1!E5)/DATA!$Z$7,"TANIMSIZ"))))))))))</f>
        <v>-392.53180184148846</v>
      </c>
      <c r="F6" s="7"/>
      <c r="G6" s="9">
        <f>IF(AND(F1="NORMAL",F10=0.15),(G4+G5)/DATA!$Q$7,IF(AND(Sayfa1!F1="NORMAL",Sayfa1!F10=0.2),(Sayfa1!G4+Sayfa1!G5)/DATA!$R$7,IF(AND(Sayfa1!F1="NORMAL",Sayfa1!F10=0.27),(Sayfa1!G4+Sayfa1!G5)/DATA!$S$7,IF(AND(Sayfa1!F1="NORMAL",Sayfa1!F10=0.35),(Sayfa1!G4+Sayfa1!G5)/DATA!$T$7,IF(AND(Sayfa1!F1="NORMAL",Sayfa1!F10=0.4),(Sayfa1!G4+Sayfa1!G5)/DATA!$U$7,IF(AND(OR(Sayfa1!F1="EMEKLİ",Sayfa1!F1="EMEKLİ-EYT"),Sayfa1!F10=0.15),(Sayfa1!G4+Sayfa1!G5)/DATA!$V$7,IF(AND(OR(Sayfa1!F1="EMEKLİ",Sayfa1!F1="EMEKLİ-EYT"),Sayfa1!F10=0.2),(Sayfa1!G4+Sayfa1!G5)/DATA!$W$7,IF(AND(OR(Sayfa1!F1="EMEKLİ",Sayfa1!F1="EMEKLİ-EYT"),Sayfa1!F10=0.27),(Sayfa1!G4+Sayfa1!G5)/DATA!$X$7,IF(AND(OR(Sayfa1!F1="EMEKLİ",Sayfa1!F1="EMEKLİ-EYT"),Sayfa1!F10=0.35),(Sayfa1!G4+Sayfa1!G5)/DATA!$Y$7,IF(AND(OR(Sayfa1!F1="EMEKLİ",Sayfa1!F1="EMEKLİ-EYT"),Sayfa1!F10=0.4),(Sayfa1!G4+Sayfa1!G5)/DATA!$Z$7,"TANIMSIZ"))))))))))</f>
        <v>-360.34308879769145</v>
      </c>
      <c r="H6" s="7"/>
      <c r="I6" s="9">
        <f>IF(AND(H1="NORMAL",H10=0.15),(I4+I5)/DATA!$Q$7,IF(AND(Sayfa1!H1="NORMAL",Sayfa1!H10=0.2),(Sayfa1!I4+Sayfa1!I5)/DATA!$R$7,IF(AND(Sayfa1!H1="NORMAL",Sayfa1!H10=0.27),(Sayfa1!I4+Sayfa1!I5)/DATA!$S$7,IF(AND(Sayfa1!H1="NORMAL",Sayfa1!H10=0.35),(Sayfa1!I4+Sayfa1!I5)/DATA!$T$7,IF(AND(Sayfa1!H1="NORMAL",Sayfa1!H10=0.4),(Sayfa1!I4+Sayfa1!I5)/DATA!$U$7,IF(AND(OR(Sayfa1!H1="EMEKLİ",Sayfa1!H1="EMEKLİ-EYT"),Sayfa1!H10=0.15),(Sayfa1!I4+Sayfa1!I5)/DATA!$V$7,IF(AND(OR(Sayfa1!H1="EMEKLİ",Sayfa1!H1="EMEKLİ-EYT"),Sayfa1!H10=0.2),(Sayfa1!I4+Sayfa1!I5)/DATA!$W$7,IF(AND(OR(Sayfa1!H1="EMEKLİ",Sayfa1!H1="EMEKLİ-EYT"),Sayfa1!H10=0.27),(Sayfa1!I4+Sayfa1!I5)/DATA!$X$7,IF(AND(OR(Sayfa1!H1="EMEKLİ",Sayfa1!H1="EMEKLİ-EYT"),Sayfa1!H10=0.35),(Sayfa1!I4+Sayfa1!I5)/DATA!$Y$7,IF(AND(OR(Sayfa1!H1="EMEKLİ",Sayfa1!H1="EMEKLİ-EYT"),Sayfa1!H10=0.4),(Sayfa1!I4+Sayfa1!I5)/DATA!$Z$7,"TANIMSIZ"))))))))))</f>
        <v>-360.34308879769145</v>
      </c>
    </row>
    <row r="7" spans="1:9" x14ac:dyDescent="0.35">
      <c r="A7" t="s">
        <v>1</v>
      </c>
      <c r="B7" s="7">
        <f>IF($B$1="NORMAL",VLOOKUP(A7,DATA!$C$1:$F$10,MATCH(DATA!$D$1,DATA!$C$1:$F$1,0),FALSE),IF(Sayfa1!$B$1="EMEKLİ",VLOOKUP(Sayfa1!A7,DATA!$C$1:$F$10,MATCH(DATA!$E$1,DATA!$C$1:$F$1,0),FALSE),IF(Sayfa1!$B$1="EMEKLİ-EYT",VLOOKUP(Sayfa1!A7,DATA!$C$1:$F$10,MATCH(DATA!$F$1,DATA!$C$1:$F$1,0),FALSE)," ")))</f>
        <v>0.14000000000000001</v>
      </c>
      <c r="C7" s="9">
        <f>C6*B7</f>
        <v>0</v>
      </c>
      <c r="D7" s="7">
        <f>IF($D$1="NORMAL",VLOOKUP(A7,DATA!$C$1:$F$10,MATCH(DATA!$D$1,DATA!$C$1:$F$1,0),FALSE),IF(Sayfa1!$D$1="EMEKLİ",VLOOKUP(Sayfa1!A7,DATA!$C$1:$F$10,MATCH(DATA!$E$1,DATA!$C$1:$F$1,0),FALSE),IF(Sayfa1!$D$1="EMEKLİ-EYT",VLOOKUP(Sayfa1!A7,DATA!$C$1:$F$10,MATCH(DATA!$F$1,DATA!$C$1:$F$1,0),FALSE)," ")))</f>
        <v>0.14000000000000001</v>
      </c>
      <c r="E7" s="9">
        <f>E6*D7</f>
        <v>-54.954452257808391</v>
      </c>
      <c r="F7" s="7">
        <f>IF($F$1="NORMAL",VLOOKUP(A7,DATA!$C$1:$F$10,MATCH(DATA!$D$1,DATA!$C$1:$F$1,0),FALSE),IF(Sayfa1!$F$1="EMEKLİ",VLOOKUP(Sayfa1!A7,DATA!$C$1:$F$10,MATCH(DATA!$E$1,DATA!$C$1:$F$1,0),FALSE),IF(Sayfa1!$F$1="EMEKLİ-EYT",VLOOKUP(Sayfa1!A7,DATA!$C$1:$F$10,MATCH(DATA!$F$1,DATA!$C$1:$F$1,0),FALSE)," ")))</f>
        <v>7.4999999999999997E-2</v>
      </c>
      <c r="G7" s="9">
        <f>G6*F7</f>
        <v>-27.025731659826857</v>
      </c>
      <c r="H7" s="7">
        <f>IF($H$1="NORMAL",VLOOKUP(A7,DATA!$C$1:$F$10,MATCH(DATA!$D$1,DATA!$C$1:$F$1,0),FALSE),IF(Sayfa1!$H$1="EMEKLİ",VLOOKUP(Sayfa1!A7,DATA!$C$1:$F$10,MATCH(DATA!$E$1,DATA!$C$1:$F$1,0),FALSE),IF(Sayfa1!$H$1="EMEKLİ-EYT",VLOOKUP(Sayfa1!A7,DATA!$C$1:$F$10,MATCH(DATA!$F$1,DATA!$C$1:$F$1,0),FALSE)," ")))</f>
        <v>7.4999999999999997E-2</v>
      </c>
      <c r="I7" s="9">
        <f>I6*H7</f>
        <v>-27.025731659826857</v>
      </c>
    </row>
    <row r="8" spans="1:9" x14ac:dyDescent="0.35">
      <c r="A8" t="s">
        <v>2</v>
      </c>
      <c r="B8" s="7">
        <f>IF($B$1="NORMAL",VLOOKUP(A8,DATA!$C$1:$F$10,MATCH(DATA!$D$1,DATA!$C$1:$F$1,0),FALSE),IF(Sayfa1!$B$1="EMEKLİ",VLOOKUP(Sayfa1!A8,DATA!$C$1:$F$10,MATCH(DATA!$E$1,DATA!$C$1:$F$1,0),FALSE),IF(Sayfa1!$B$1="EMEKLİ-EYT",VLOOKUP(Sayfa1!A8,DATA!$C$1:$F$10,MATCH(DATA!$F$1,DATA!$C$1:$F$1,0),FALSE)," ")))</f>
        <v>0.01</v>
      </c>
      <c r="C8" s="9">
        <f>C6*B8</f>
        <v>0</v>
      </c>
      <c r="D8" s="7">
        <f>IF($D$1="NORMAL",VLOOKUP(A8,DATA!$C$1:$F$10,MATCH(DATA!$D$1,DATA!$C$1:$F$1,0),FALSE),IF(Sayfa1!$D$1="EMEKLİ",VLOOKUP(Sayfa1!A8,DATA!$C$1:$F$10,MATCH(DATA!$E$1,DATA!$C$1:$F$1,0),FALSE),IF(Sayfa1!$D$1="EMEKLİ-EYT",VLOOKUP(Sayfa1!A8,DATA!$C$1:$F$10,MATCH(DATA!$F$1,DATA!$C$1:$F$1,0),FALSE)," ")))</f>
        <v>0.01</v>
      </c>
      <c r="E8" s="9">
        <f>E6*D8</f>
        <v>-3.9253180184148846</v>
      </c>
      <c r="F8" s="7">
        <f>IF($F$1="NORMAL",VLOOKUP(A8,DATA!$C$1:$F$10,MATCH(DATA!$D$1,DATA!$C$1:$F$1,0),FALSE),IF(Sayfa1!$F$1="EMEKLİ",VLOOKUP(Sayfa1!A8,DATA!$C$1:$F$10,MATCH(DATA!$E$1,DATA!$C$1:$F$1,0),FALSE),IF(Sayfa1!$F$1="EMEKLİ-EYT",VLOOKUP(Sayfa1!A8,DATA!$C$1:$F$10,MATCH(DATA!$F$1,DATA!$C$1:$F$1,0),FALSE)," ")))</f>
        <v>0</v>
      </c>
      <c r="G8" s="9">
        <f>G6*F8</f>
        <v>0</v>
      </c>
      <c r="H8" s="7">
        <f>IF($H$1="NORMAL",VLOOKUP(A8,DATA!$C$1:$F$10,MATCH(DATA!$D$1,DATA!$C$1:$F$1,0),FALSE),IF(Sayfa1!$H$1="EMEKLİ",VLOOKUP(Sayfa1!A8,DATA!$C$1:$F$10,MATCH(DATA!$E$1,DATA!$C$1:$F$1,0),FALSE),IF(Sayfa1!$H$1="EMEKLİ-EYT",VLOOKUP(Sayfa1!A8,DATA!$C$1:$F$10,MATCH(DATA!$F$1,DATA!$C$1:$F$1,0),FALSE)," ")))</f>
        <v>0</v>
      </c>
      <c r="I8" s="9">
        <f>I6*H8</f>
        <v>0</v>
      </c>
    </row>
    <row r="9" spans="1:9" x14ac:dyDescent="0.35">
      <c r="A9" t="s">
        <v>3</v>
      </c>
      <c r="B9" s="7"/>
      <c r="C9" s="9">
        <f>C6-(C7+C8)</f>
        <v>0</v>
      </c>
      <c r="D9" s="7"/>
      <c r="E9" s="9">
        <f>E6-(E7+E8)</f>
        <v>-333.65203156526519</v>
      </c>
      <c r="F9" s="7"/>
      <c r="G9" s="9">
        <f>G6-(G7+G8)</f>
        <v>-333.31735713786458</v>
      </c>
      <c r="H9" s="7"/>
      <c r="I9" s="9">
        <f>I6-(I7+I8)</f>
        <v>-333.31735713786458</v>
      </c>
    </row>
    <row r="10" spans="1:9" x14ac:dyDescent="0.35">
      <c r="A10" t="s">
        <v>34</v>
      </c>
      <c r="B10" s="21">
        <v>0.27</v>
      </c>
      <c r="C10" s="9">
        <f>IF(C9*B10-VLOOKUP($A$2,DATA!$J$1:$L$13,2,FALSE)&gt;=0,C9*B10-VLOOKUP($A$2,DATA!$J$1:$L$13,2,FALSE),0)</f>
        <v>0</v>
      </c>
      <c r="D10" s="21">
        <v>0.27</v>
      </c>
      <c r="E10" s="9">
        <f>IF(E9*D10-VLOOKUP($A$2,DATA!$J$1:$L$13,2,FALSE)&gt;=0,E9*D10-VLOOKUP($A$2,DATA!$J$1:$L$13,2,FALSE),0)</f>
        <v>0</v>
      </c>
      <c r="F10" s="21">
        <v>0.27</v>
      </c>
      <c r="G10" s="9">
        <f>IF(G9*F10-VLOOKUP($A$2,DATA!$J$1:$L$13,2,FALSE)&gt;=0,G9*F10-VLOOKUP($A$2,DATA!$J$1:$L$13,2,FALSE),0)</f>
        <v>0</v>
      </c>
      <c r="H10" s="21">
        <v>0.27</v>
      </c>
      <c r="I10" s="9">
        <f>IF(I9*H10-VLOOKUP($A$2,DATA!$J$1:$L$13,2,FALSE)&gt;=0,I9*H10-VLOOKUP($A$2,DATA!$J$1:$L$13,2,FALSE),0)</f>
        <v>0</v>
      </c>
    </row>
    <row r="11" spans="1:9" x14ac:dyDescent="0.35">
      <c r="A11" t="s">
        <v>35</v>
      </c>
      <c r="B11" s="8">
        <f>IF($B$1="NORMAL",VLOOKUP(A11,DATA!$C$1:$F$10,MATCH(DATA!$D$1,DATA!$C$1:$F$1,0),FALSE),IF(Sayfa1!$B$1="EMEKLİ",VLOOKUP(Sayfa1!A11,DATA!$C$1:$F$10,MATCH(DATA!$E$1,DATA!$C$1:$F$1,0),FALSE),IF(Sayfa1!$B$1="EMEKLİ-EYT",VLOOKUP(Sayfa1!A11,DATA!$C$1:$F$10,MATCH(DATA!$F$1,DATA!$C$1:$F$1,0),FALSE)," ")))</f>
        <v>7.5899999999999995E-3</v>
      </c>
      <c r="C11" s="9">
        <f>IF(C6*B11-VLOOKUP($A$2,DATA!$J$1:$L$13,3,FALSE)&gt;=0,C6*B11-VLOOKUP($A$2,DATA!$J$1:$L$13,3,FALSE),0)</f>
        <v>0</v>
      </c>
      <c r="D11" s="8">
        <f>IF($D$1="NORMAL",VLOOKUP(A11,DATA!$C$1:$F$10,MATCH(DATA!$D$1,DATA!$C$1:$F$1,0),FALSE),IF(Sayfa1!$D$1="EMEKLİ",VLOOKUP(Sayfa1!A11,DATA!$C$1:$F$10,MATCH(DATA!$E$1,DATA!$C$1:$F$1,0),FALSE),IF(Sayfa1!$D$1="EMEKLİ-EYT",VLOOKUP(Sayfa1!A11,DATA!$C$1:$F$10,MATCH(DATA!$F$1,DATA!$C$1:$F$1,0),FALSE)," ")))</f>
        <v>7.5899999999999995E-3</v>
      </c>
      <c r="E11" s="9">
        <f>IF(E6*D11-VLOOKUP($A$2,DATA!$J$1:$L$13,3,FALSE)&gt;=0,E6*D11-VLOOKUP($A$2,DATA!$J$1:$L$13,3,FALSE),0)</f>
        <v>0</v>
      </c>
      <c r="F11" s="8">
        <f>IF($F$1="NORMAL",VLOOKUP(A11,DATA!$C$1:$F$10,MATCH(DATA!$D$1,DATA!$C$1:$F$1,0),FALSE),IF(Sayfa1!$F$1="EMEKLİ",VLOOKUP(Sayfa1!A11,DATA!$C$1:$F$10,MATCH(DATA!$E$1,DATA!$C$1:$F$1,0),FALSE),IF(Sayfa1!$F$1="EMEKLİ-EYT",VLOOKUP(Sayfa1!A11,DATA!$C$1:$F$10,MATCH(DATA!$F$1,DATA!$C$1:$F$1,0),FALSE)," ")))</f>
        <v>7.5899999999999995E-3</v>
      </c>
      <c r="G11" s="9">
        <f>IF(G6*F11-VLOOKUP($A$2,DATA!$J$1:$L$13,3,FALSE)&gt;=0,G6*F11-VLOOKUP($A$2,DATA!$J$1:$L$13,3,FALSE),0)</f>
        <v>0</v>
      </c>
      <c r="H11" s="8">
        <f>IF($H$1="NORMAL",VLOOKUP(A11,DATA!$C$1:$F$10,MATCH(DATA!$D$1,DATA!$C$1:$F$1,0),FALSE),IF(Sayfa1!$H$1="EMEKLİ",VLOOKUP(Sayfa1!A11,DATA!$C$1:$F$10,MATCH(DATA!$E$1,DATA!$C$1:$F$1,0),FALSE),IF(Sayfa1!$H$1="EMEKLİ-EYT",VLOOKUP(Sayfa1!A11,DATA!$C$1:$F$10,MATCH(DATA!$F$1,DATA!$C$1:$F$1,0),FALSE)," ")))</f>
        <v>7.5900000000000004E-3</v>
      </c>
      <c r="I11" s="9">
        <f>IF(I6*H11-VLOOKUP($A$2,DATA!$J$1:$L$13,3,FALSE)&gt;=0,I6*H11-VLOOKUP($A$2,DATA!$J$1:$L$13,3,FALSE),0)</f>
        <v>0</v>
      </c>
    </row>
    <row r="12" spans="1:9" x14ac:dyDescent="0.35">
      <c r="A12" t="s">
        <v>4</v>
      </c>
      <c r="B12" s="7">
        <f>IF($B$1="NORMAL",VLOOKUP(A12,DATA!$C$1:$F$10,MATCH(DATA!$D$1,DATA!$C$1:$F$1,0),FALSE),IF(Sayfa1!$B$1="EMEKLİ",VLOOKUP(Sayfa1!A12,DATA!$C$1:$F$10,MATCH(DATA!$E$1,DATA!$C$1:$F$1,0),FALSE),IF(Sayfa1!$B$1="EMEKLİ-EYT",VLOOKUP(Sayfa1!A12,DATA!$C$1:$F$10,MATCH(DATA!$F$1,DATA!$C$1:$F$1,0),FALSE)," ")))</f>
        <v>0.155</v>
      </c>
      <c r="C12" s="9">
        <f>C6*B12</f>
        <v>0</v>
      </c>
      <c r="D12" s="7">
        <f>IF($D$1="NORMAL",VLOOKUP(A12,DATA!$C$1:$F$10,MATCH(DATA!$D$1,DATA!$C$1:$F$1,0),FALSE),IF(Sayfa1!$D$1="EMEKLİ",VLOOKUP(Sayfa1!A12,DATA!$C$1:$F$10,MATCH(DATA!$E$1,DATA!$C$1:$F$1,0),FALSE),IF(Sayfa1!$D$1="EMEKLİ-EYT",VLOOKUP(Sayfa1!A12,DATA!$C$1:$F$10,MATCH(DATA!$F$1,DATA!$C$1:$F$1,0),FALSE)," ")))</f>
        <v>0.155</v>
      </c>
      <c r="E12" s="9">
        <f>E6*D12</f>
        <v>-60.842429285430711</v>
      </c>
      <c r="F12" s="7">
        <f>IF($F$1="NORMAL",VLOOKUP(A12,DATA!$C$1:$F$10,MATCH(DATA!$D$1,DATA!$C$1:$F$1,0),FALSE),IF(Sayfa1!$F$1="EMEKLİ",VLOOKUP(Sayfa1!A12,DATA!$C$1:$F$10,MATCH(DATA!$E$1,DATA!$C$1:$F$1,0),FALSE),IF(Sayfa1!$F$1="EMEKLİ-EYT",VLOOKUP(Sayfa1!A12,DATA!$C$1:$F$10,MATCH(DATA!$F$1,DATA!$C$1:$F$1,0),FALSE)," ")))</f>
        <v>0.245</v>
      </c>
      <c r="G12" s="9">
        <f>G6*F12</f>
        <v>-88.284056755434406</v>
      </c>
      <c r="H12" s="7">
        <f>IF($H$1="NORMAL",VLOOKUP(A12,DATA!$C$1:$F$10,MATCH(DATA!$D$1,DATA!$C$1:$F$1,0),FALSE),IF(Sayfa1!$H$1="EMEKLİ",VLOOKUP(Sayfa1!A12,DATA!$C$1:$F$10,MATCH(DATA!$E$1,DATA!$C$1:$F$1,0),FALSE),IF(Sayfa1!$H$1="EMEKLİ-EYT",VLOOKUP(Sayfa1!A12,DATA!$C$1:$F$10,MATCH(DATA!$F$1,DATA!$C$1:$F$1,0),FALSE)," ")))</f>
        <v>0.19500000000000001</v>
      </c>
      <c r="I12" s="9">
        <f>I6*H12</f>
        <v>-70.266902315549842</v>
      </c>
    </row>
    <row r="13" spans="1:9" x14ac:dyDescent="0.35">
      <c r="A13" t="s">
        <v>5</v>
      </c>
      <c r="B13" s="7">
        <f>IF($B$1="NORMAL",VLOOKUP(A13,DATA!$C$1:$F$10,MATCH(DATA!$D$1,DATA!$C$1:$F$1,0),FALSE),IF(Sayfa1!$B$1="EMEKLİ",VLOOKUP(Sayfa1!A13,DATA!$C$1:$F$10,MATCH(DATA!$E$1,DATA!$C$1:$F$1,0),FALSE),IF(Sayfa1!$B$1="EMEKLİ-EYT",VLOOKUP(Sayfa1!A13,DATA!$C$1:$F$10,MATCH(DATA!$F$1,DATA!$C$1:$F$1,0),FALSE)," ")))</f>
        <v>0.02</v>
      </c>
      <c r="C13" s="9">
        <f>C6*B13</f>
        <v>0</v>
      </c>
      <c r="D13" s="7">
        <f>IF($D$1="NORMAL",VLOOKUP(A13,DATA!$C$1:$F$10,MATCH(DATA!$D$1,DATA!$C$1:$F$1,0),FALSE),IF(Sayfa1!$D$1="EMEKLİ",VLOOKUP(Sayfa1!A13,DATA!$C$1:$F$10,MATCH(DATA!$E$1,DATA!$C$1:$F$1,0),FALSE),IF(Sayfa1!$D$1="EMEKLİ-EYT",VLOOKUP(Sayfa1!A13,DATA!$C$1:$F$10,MATCH(DATA!$F$1,DATA!$C$1:$F$1,0),FALSE)," ")))</f>
        <v>0.02</v>
      </c>
      <c r="E13" s="9">
        <f>E6*D13</f>
        <v>-7.8506360368297692</v>
      </c>
      <c r="F13" s="7">
        <f>IF($F$1="NORMAL",VLOOKUP(A13,DATA!$C$1:$F$10,MATCH(DATA!$D$1,DATA!$C$1:$F$1,0),FALSE),IF(Sayfa1!$F$1="EMEKLİ",VLOOKUP(Sayfa1!A13,DATA!$C$1:$F$10,MATCH(DATA!$E$1,DATA!$C$1:$F$1,0),FALSE),IF(Sayfa1!$F$1="EMEKLİ-EYT",VLOOKUP(Sayfa1!A13,DATA!$C$1:$F$10,MATCH(DATA!$F$1,DATA!$C$1:$F$1,0),FALSE)," ")))</f>
        <v>0</v>
      </c>
      <c r="G13" s="9">
        <f>G6*F13</f>
        <v>0</v>
      </c>
      <c r="H13" s="7">
        <f>IF($H$1="NORMAL",VLOOKUP(A13,DATA!$C$1:$F$10,MATCH(DATA!$D$1,DATA!$C$1:$F$1,0),FALSE),IF(Sayfa1!$H$1="EMEKLİ",VLOOKUP(Sayfa1!A13,DATA!$C$1:$F$10,MATCH(DATA!$E$1,DATA!$C$1:$F$1,0),FALSE),IF(Sayfa1!$H$1="EMEKLİ-EYT",VLOOKUP(Sayfa1!A13,DATA!$C$1:$F$10,MATCH(DATA!$F$1,DATA!$C$1:$F$1,0),FALSE)," ")))</f>
        <v>0</v>
      </c>
      <c r="I13" s="9">
        <f>I6*H13</f>
        <v>0</v>
      </c>
    </row>
    <row r="14" spans="1:9" x14ac:dyDescent="0.35">
      <c r="A14" s="26" t="s">
        <v>64</v>
      </c>
      <c r="B14" s="29"/>
      <c r="C14" s="30">
        <f>C6-(C7+C8+C10+C11)</f>
        <v>0</v>
      </c>
      <c r="D14" s="29"/>
      <c r="E14" s="30">
        <f>E6-(E7+E8+E10+E11)</f>
        <v>-333.65203156526519</v>
      </c>
      <c r="F14" s="29"/>
      <c r="G14" s="30">
        <f>G6-(G7+G8+G10+G11)</f>
        <v>-333.31735713786458</v>
      </c>
      <c r="H14" s="29"/>
      <c r="I14" s="30">
        <f>I6-(I7+I8+I10+I11)</f>
        <v>-333.31735713786458</v>
      </c>
    </row>
    <row r="15" spans="1:9" x14ac:dyDescent="0.35">
      <c r="A15" s="13" t="s">
        <v>6</v>
      </c>
      <c r="B15" s="36"/>
      <c r="C15" s="10">
        <f>C6+C12+C13</f>
        <v>0</v>
      </c>
      <c r="D15" s="36"/>
      <c r="E15" s="10">
        <f>E6+E12+E13</f>
        <v>-461.22486716374897</v>
      </c>
      <c r="F15" s="36"/>
      <c r="G15" s="10">
        <f>G6+G12+G13</f>
        <v>-448.62714555312584</v>
      </c>
      <c r="H15" s="36"/>
      <c r="I15" s="10">
        <f>I6+I12+I13</f>
        <v>-430.60999111324128</v>
      </c>
    </row>
    <row r="16" spans="1:9" x14ac:dyDescent="0.35">
      <c r="A16" s="12" t="s">
        <v>20</v>
      </c>
      <c r="B16" s="7"/>
      <c r="C16" s="9"/>
      <c r="D16" s="7"/>
      <c r="E16" s="9"/>
      <c r="F16" s="7"/>
      <c r="G16" s="9"/>
      <c r="H16" s="7"/>
      <c r="I16" s="9"/>
    </row>
    <row r="17" spans="1:9" x14ac:dyDescent="0.35">
      <c r="A17" t="s">
        <v>8</v>
      </c>
      <c r="B17" s="7">
        <v>0</v>
      </c>
      <c r="C17" s="9">
        <v>0</v>
      </c>
      <c r="D17" s="7">
        <v>0</v>
      </c>
      <c r="E17" s="9">
        <v>0</v>
      </c>
      <c r="F17" s="7">
        <v>0</v>
      </c>
      <c r="G17" s="9">
        <v>0</v>
      </c>
      <c r="H17" s="7">
        <v>0</v>
      </c>
      <c r="I17" s="9">
        <v>0</v>
      </c>
    </row>
    <row r="18" spans="1:9" x14ac:dyDescent="0.35">
      <c r="A18" t="s">
        <v>9</v>
      </c>
      <c r="B18" s="7">
        <v>0</v>
      </c>
      <c r="C18" s="9">
        <v>0</v>
      </c>
      <c r="D18" s="7">
        <v>0</v>
      </c>
      <c r="E18" s="9">
        <v>0</v>
      </c>
      <c r="F18" s="7">
        <v>0</v>
      </c>
      <c r="G18" s="9">
        <v>0</v>
      </c>
      <c r="H18" s="7">
        <v>0</v>
      </c>
      <c r="I18" s="9">
        <v>0</v>
      </c>
    </row>
    <row r="19" spans="1:9" x14ac:dyDescent="0.35">
      <c r="A19" t="s">
        <v>73</v>
      </c>
      <c r="B19" s="7"/>
      <c r="C19" s="16">
        <v>0</v>
      </c>
      <c r="D19" s="7"/>
      <c r="E19" s="16">
        <v>0</v>
      </c>
      <c r="F19" s="7"/>
      <c r="G19" s="16">
        <v>0</v>
      </c>
      <c r="H19" s="7"/>
      <c r="I19" s="16">
        <v>0</v>
      </c>
    </row>
    <row r="20" spans="1:9" x14ac:dyDescent="0.35">
      <c r="A20" s="13" t="s">
        <v>10</v>
      </c>
      <c r="B20" s="36"/>
      <c r="C20" s="10">
        <f>SUM(C17:C19)</f>
        <v>0</v>
      </c>
      <c r="D20" s="36"/>
      <c r="E20" s="10">
        <f>SUM(E17:E19)</f>
        <v>0</v>
      </c>
      <c r="F20" s="36"/>
      <c r="G20" s="10">
        <f>SUM(G17:G19)</f>
        <v>0</v>
      </c>
      <c r="H20" s="37"/>
      <c r="I20" s="10">
        <f>SUM(I17:I19)</f>
        <v>0</v>
      </c>
    </row>
    <row r="21" spans="1:9" x14ac:dyDescent="0.35">
      <c r="A21" s="12" t="s">
        <v>14</v>
      </c>
      <c r="B21" s="7"/>
      <c r="C21" s="9"/>
      <c r="D21" s="7"/>
      <c r="E21" s="9"/>
      <c r="F21" s="7"/>
      <c r="G21" s="9"/>
      <c r="H21" s="7"/>
      <c r="I21" s="9"/>
    </row>
    <row r="22" spans="1:9" x14ac:dyDescent="0.35">
      <c r="A22" t="s">
        <v>74</v>
      </c>
      <c r="B22" s="7"/>
      <c r="C22" s="27">
        <v>0</v>
      </c>
      <c r="D22" s="7"/>
      <c r="E22" s="27">
        <v>0</v>
      </c>
      <c r="F22" s="7"/>
      <c r="G22" s="27">
        <v>0</v>
      </c>
      <c r="H22" s="7"/>
      <c r="I22" s="27">
        <v>0</v>
      </c>
    </row>
    <row r="23" spans="1:9" x14ac:dyDescent="0.35">
      <c r="A23" t="s">
        <v>17</v>
      </c>
      <c r="B23" s="7"/>
      <c r="C23" s="16">
        <v>0</v>
      </c>
      <c r="D23" s="7"/>
      <c r="E23" s="16">
        <v>0</v>
      </c>
      <c r="F23" s="7"/>
      <c r="G23" s="16">
        <v>0</v>
      </c>
      <c r="H23" s="7"/>
      <c r="I23" s="16">
        <v>0</v>
      </c>
    </row>
    <row r="24" spans="1:9" x14ac:dyDescent="0.35">
      <c r="A24" t="s">
        <v>11</v>
      </c>
      <c r="B24" s="7"/>
      <c r="C24" s="16">
        <v>0</v>
      </c>
      <c r="D24" s="7"/>
      <c r="E24" s="16">
        <v>0</v>
      </c>
      <c r="F24" s="7"/>
      <c r="G24" s="16">
        <v>0</v>
      </c>
      <c r="H24" s="7"/>
      <c r="I24" s="16">
        <v>0</v>
      </c>
    </row>
    <row r="25" spans="1:9" x14ac:dyDescent="0.35">
      <c r="A25" t="s">
        <v>12</v>
      </c>
      <c r="B25" s="7"/>
      <c r="C25" s="16">
        <v>0</v>
      </c>
      <c r="D25" s="7"/>
      <c r="E25" s="16">
        <v>0</v>
      </c>
      <c r="F25" s="7"/>
      <c r="G25" s="16">
        <v>0</v>
      </c>
      <c r="H25" s="7"/>
      <c r="I25" s="16">
        <v>0</v>
      </c>
    </row>
    <row r="26" spans="1:9" x14ac:dyDescent="0.35">
      <c r="A26" t="s">
        <v>36</v>
      </c>
      <c r="B26" s="7"/>
      <c r="C26" s="16">
        <v>0</v>
      </c>
      <c r="D26" s="7"/>
      <c r="E26" s="16">
        <v>0</v>
      </c>
      <c r="F26" s="7"/>
      <c r="G26" s="16">
        <v>0</v>
      </c>
      <c r="H26" s="7"/>
      <c r="I26" s="16">
        <v>0</v>
      </c>
    </row>
    <row r="27" spans="1:9" x14ac:dyDescent="0.35">
      <c r="A27" t="s">
        <v>75</v>
      </c>
      <c r="B27" s="7"/>
      <c r="C27" s="16">
        <v>0</v>
      </c>
      <c r="D27" s="7"/>
      <c r="E27" s="16">
        <v>0</v>
      </c>
      <c r="F27" s="7"/>
      <c r="G27" s="16">
        <v>0</v>
      </c>
      <c r="H27" s="7"/>
      <c r="I27" s="16">
        <v>0</v>
      </c>
    </row>
    <row r="28" spans="1:9" x14ac:dyDescent="0.35">
      <c r="A28" t="s">
        <v>18</v>
      </c>
      <c r="B28" s="7"/>
      <c r="C28" s="16">
        <v>0</v>
      </c>
      <c r="D28" s="7"/>
      <c r="E28" s="16">
        <v>0</v>
      </c>
      <c r="F28" s="7"/>
      <c r="G28" s="16">
        <v>0</v>
      </c>
      <c r="H28" s="7"/>
      <c r="I28" s="16">
        <v>0</v>
      </c>
    </row>
    <row r="29" spans="1:9" x14ac:dyDescent="0.35">
      <c r="A29" t="s">
        <v>19</v>
      </c>
      <c r="B29" s="7"/>
      <c r="C29" s="16">
        <v>0</v>
      </c>
      <c r="D29" s="7"/>
      <c r="E29" s="16">
        <v>0</v>
      </c>
      <c r="F29" s="7"/>
      <c r="G29" s="16">
        <v>0</v>
      </c>
      <c r="H29" s="7"/>
      <c r="I29" s="16">
        <v>0</v>
      </c>
    </row>
    <row r="30" spans="1:9" x14ac:dyDescent="0.35">
      <c r="A30" t="s">
        <v>76</v>
      </c>
      <c r="B30" s="7"/>
      <c r="C30" s="16">
        <v>0</v>
      </c>
      <c r="D30" s="7"/>
      <c r="E30" s="16">
        <v>0</v>
      </c>
      <c r="F30" s="7"/>
      <c r="G30" s="16">
        <v>0</v>
      </c>
      <c r="H30" s="7"/>
      <c r="I30" s="16">
        <v>0</v>
      </c>
    </row>
    <row r="31" spans="1:9" x14ac:dyDescent="0.35">
      <c r="A31" t="s">
        <v>77</v>
      </c>
      <c r="B31" s="7"/>
      <c r="C31" s="16">
        <v>0</v>
      </c>
      <c r="D31" s="7"/>
      <c r="E31" s="16">
        <v>0</v>
      </c>
      <c r="F31" s="7"/>
      <c r="G31" s="16">
        <v>0</v>
      </c>
      <c r="H31" s="7"/>
      <c r="I31" s="16">
        <v>0</v>
      </c>
    </row>
    <row r="32" spans="1:9" x14ac:dyDescent="0.35">
      <c r="A32" s="1" t="s">
        <v>16</v>
      </c>
      <c r="B32" s="7"/>
      <c r="C32" s="16">
        <v>0</v>
      </c>
      <c r="D32" s="7"/>
      <c r="E32" s="16">
        <v>0</v>
      </c>
      <c r="F32" s="7"/>
      <c r="G32" s="16">
        <v>0</v>
      </c>
      <c r="H32" s="7"/>
      <c r="I32" s="16">
        <v>0</v>
      </c>
    </row>
    <row r="33" spans="1:9" x14ac:dyDescent="0.35">
      <c r="A33" s="1" t="s">
        <v>16</v>
      </c>
      <c r="B33" s="7"/>
      <c r="C33" s="16">
        <v>0</v>
      </c>
      <c r="D33" s="7"/>
      <c r="E33" s="16">
        <v>0</v>
      </c>
      <c r="F33" s="7"/>
      <c r="G33" s="16">
        <v>0</v>
      </c>
      <c r="H33" s="7"/>
      <c r="I33" s="16">
        <v>0</v>
      </c>
    </row>
    <row r="34" spans="1:9" x14ac:dyDescent="0.35">
      <c r="A34" s="13" t="s">
        <v>15</v>
      </c>
      <c r="B34" s="36"/>
      <c r="C34" s="10">
        <f>SUM(C22:C33)</f>
        <v>0</v>
      </c>
      <c r="D34" s="36"/>
      <c r="E34" s="10">
        <f>SUM(E22:E33)</f>
        <v>0</v>
      </c>
      <c r="F34" s="36"/>
      <c r="G34" s="10">
        <f>SUM(G22:G33)</f>
        <v>0</v>
      </c>
      <c r="H34" s="36"/>
      <c r="I34" s="10">
        <f>SUM(I22:I33)</f>
        <v>0</v>
      </c>
    </row>
    <row r="35" spans="1:9" x14ac:dyDescent="0.35">
      <c r="A35" s="13" t="s">
        <v>26</v>
      </c>
      <c r="B35" s="36"/>
      <c r="C35" s="10">
        <f>C15+C20+C34</f>
        <v>0</v>
      </c>
      <c r="D35" s="36"/>
      <c r="E35" s="10">
        <f>E15+E20+E34</f>
        <v>-461.22486716374897</v>
      </c>
      <c r="F35" s="36"/>
      <c r="G35" s="10">
        <f>G15+G20+G34</f>
        <v>-448.62714555312584</v>
      </c>
      <c r="H35" s="36"/>
      <c r="I35" s="10">
        <f>I15+I20+I34</f>
        <v>-430.60999111324128</v>
      </c>
    </row>
    <row r="36" spans="1:9" x14ac:dyDescent="0.35">
      <c r="A36" s="13" t="s">
        <v>23</v>
      </c>
      <c r="B36" s="21">
        <v>0.03</v>
      </c>
      <c r="C36" s="10">
        <f>C35*B36</f>
        <v>0</v>
      </c>
      <c r="D36" s="21">
        <v>0.03</v>
      </c>
      <c r="E36" s="10">
        <f>E35*D36</f>
        <v>-13.836746014912469</v>
      </c>
      <c r="F36" s="21">
        <v>0.03</v>
      </c>
      <c r="G36" s="10">
        <f>G35*F36</f>
        <v>-13.458814366593774</v>
      </c>
      <c r="H36" s="21">
        <v>0.03</v>
      </c>
      <c r="I36" s="10">
        <f>I35*H36</f>
        <v>-12.918299733397237</v>
      </c>
    </row>
    <row r="37" spans="1:9" x14ac:dyDescent="0.35">
      <c r="A37" s="13" t="s">
        <v>33</v>
      </c>
      <c r="B37" s="36"/>
      <c r="C37" s="10">
        <f>SUM(C35:C36)</f>
        <v>0</v>
      </c>
      <c r="D37" s="36"/>
      <c r="E37" s="10">
        <f>SUM(E35:E36)</f>
        <v>-475.06161317866145</v>
      </c>
      <c r="F37" s="36"/>
      <c r="G37" s="10">
        <f>SUM(G35:G36)</f>
        <v>-462.08595991971964</v>
      </c>
      <c r="H37" s="36"/>
      <c r="I37" s="10">
        <f>SUM(I35:I36)</f>
        <v>-443.52829084663853</v>
      </c>
    </row>
    <row r="38" spans="1:9" x14ac:dyDescent="0.35">
      <c r="A38" s="13" t="s">
        <v>25</v>
      </c>
      <c r="B38" s="36"/>
      <c r="C38" s="18">
        <v>1</v>
      </c>
      <c r="D38" s="38"/>
      <c r="E38" s="18">
        <v>13</v>
      </c>
      <c r="F38" s="38"/>
      <c r="G38" s="18">
        <v>0</v>
      </c>
      <c r="H38" s="38"/>
      <c r="I38" s="18">
        <v>0</v>
      </c>
    </row>
    <row r="39" spans="1:9" ht="15" thickBot="1" x14ac:dyDescent="0.4">
      <c r="A39" s="13" t="s">
        <v>27</v>
      </c>
      <c r="B39" s="39"/>
      <c r="C39" s="11">
        <f>C37*C38</f>
        <v>0</v>
      </c>
      <c r="D39" s="39"/>
      <c r="E39" s="11">
        <f>E37*E38</f>
        <v>-6175.8009713225983</v>
      </c>
      <c r="F39" s="39"/>
      <c r="G39" s="11">
        <f>G37*G38</f>
        <v>0</v>
      </c>
      <c r="H39" s="39"/>
      <c r="I39" s="11">
        <f>I37*I38</f>
        <v>0</v>
      </c>
    </row>
    <row r="40" spans="1:9" x14ac:dyDescent="0.35">
      <c r="A40"/>
    </row>
    <row r="41" spans="1:9" x14ac:dyDescent="0.35">
      <c r="A41" s="13" t="s">
        <v>28</v>
      </c>
      <c r="B41" s="6"/>
      <c r="C41" s="6"/>
      <c r="D41" s="6"/>
      <c r="E41" s="6"/>
      <c r="F41" s="6"/>
      <c r="G41" s="6"/>
      <c r="H41" s="6"/>
      <c r="I41" s="28">
        <f>SUMPRODUCT($B$37:$I$37,$B$38:$I$38)</f>
        <v>-6175.8009713225983</v>
      </c>
    </row>
  </sheetData>
  <sheetProtection algorithmName="SHA-512" hashValue="KdK6BVfbiykgi+VBawTUaa+MvO/qXPITG0eOs1RVaEhBazi2M0+5z5Ivug7OyoaAfSyc9ZyYx3YY1cmgGbtiNg==" saltValue="P+MIXkivuCugA7XFXKRehQ==" spinCount="100000" sheet="1" objects="1" scenarios="1"/>
  <pageMargins left="0.7" right="0.7" top="0.75" bottom="0.75" header="0.3" footer="0.3"/>
  <pageSetup paperSize="9" scale="51" orientation="landscape"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14738BBC-07E9-41B6-966B-FC57A1BB83F3}">
          <x14:formula1>
            <xm:f>DATA!$H$2:$H$101</xm:f>
          </x14:formula1>
          <xm:sqref>B36 D36 F36 H36</xm:sqref>
        </x14:dataValidation>
        <x14:dataValidation type="list" allowBlank="1" showInputMessage="1" showErrorMessage="1" xr:uid="{7958704B-BD4D-475D-ADD2-FEF325981D6D}">
          <x14:formula1>
            <xm:f>DATA!$A$2:$A$4</xm:f>
          </x14:formula1>
          <xm:sqref>B1 D1 F1 H1</xm:sqref>
        </x14:dataValidation>
        <x14:dataValidation type="list" allowBlank="1" showInputMessage="1" showErrorMessage="1" xr:uid="{5A3752A9-5463-4864-AF87-81B9254D5F45}">
          <x14:formula1>
            <xm:f>DATA!$J$2:$J$13</xm:f>
          </x14:formula1>
          <xm:sqref>A2</xm:sqref>
        </x14:dataValidation>
        <x14:dataValidation type="list" allowBlank="1" showInputMessage="1" showErrorMessage="1" xr:uid="{07773F93-2BFD-4383-8936-9CB46AF09A58}">
          <x14:formula1>
            <xm:f>DATA!$N$2:$N$6</xm:f>
          </x14:formula1>
          <xm:sqref>B10 D10 F10 H10</xm:sqref>
        </x14:dataValidation>
        <x14:dataValidation type="list" allowBlank="1" showInputMessage="1" showErrorMessage="1" xr:uid="{73CEB81F-47CC-4DCE-935D-0B43F21FC15B}">
          <x14:formula1>
            <xm:f>DATA!$AD$2:$AD$32</xm:f>
          </x14:formula1>
          <xm:sqref>B5 D5 F5 H5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DATA</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ustune</dc:creator>
  <cp:lastModifiedBy>dogangonulg</cp:lastModifiedBy>
  <cp:lastPrinted>2024-07-10T07:59:05Z</cp:lastPrinted>
  <dcterms:created xsi:type="dcterms:W3CDTF">2024-06-28T06:04:40Z</dcterms:created>
  <dcterms:modified xsi:type="dcterms:W3CDTF">2024-07-19T12:35:38Z</dcterms:modified>
</cp:coreProperties>
</file>